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340" windowHeight="12255"/>
  </bookViews>
  <sheets>
    <sheet name="Ampop" sheetId="6" r:id="rId1"/>
    <sheet name="քրեական" sheetId="1" r:id="rId2"/>
    <sheet name="քաղաքացիական" sheetId="2" r:id="rId3"/>
    <sheet name="մասնագիտացման" sheetId="5" r:id="rId4"/>
  </sheets>
  <calcPr calcId="162913"/>
</workbook>
</file>

<file path=xl/calcChain.xml><?xml version="1.0" encoding="utf-8"?>
<calcChain xmlns="http://schemas.openxmlformats.org/spreadsheetml/2006/main">
  <c r="K4" i="5" l="1"/>
  <c r="AE4" i="6" s="1"/>
  <c r="AO4" i="6" s="1"/>
  <c r="AO5" i="6"/>
  <c r="AP5" i="6"/>
  <c r="AO6" i="6"/>
  <c r="AP6" i="6"/>
  <c r="AO7" i="6"/>
  <c r="AP7" i="6"/>
  <c r="AO8" i="6"/>
  <c r="AP8" i="6"/>
  <c r="AO9" i="6"/>
  <c r="AP9" i="6"/>
  <c r="AO10" i="6"/>
  <c r="AP10" i="6"/>
  <c r="AP4" i="6"/>
  <c r="S4" i="1"/>
  <c r="Q4" i="1"/>
  <c r="AA4" i="6" s="1"/>
  <c r="E5" i="1"/>
  <c r="M5" i="6" s="1"/>
  <c r="E6" i="1"/>
  <c r="M6" i="6" s="1"/>
  <c r="E7" i="1"/>
  <c r="M7" i="6" s="1"/>
  <c r="U4" i="1"/>
  <c r="Y4" i="6" s="1"/>
  <c r="W5" i="6"/>
  <c r="W6" i="6"/>
  <c r="W7" i="6"/>
  <c r="W8" i="6"/>
  <c r="W9" i="6"/>
  <c r="W4" i="6"/>
  <c r="X9" i="6"/>
  <c r="X8" i="6"/>
  <c r="X7" i="6"/>
  <c r="X6" i="6"/>
  <c r="X5" i="6"/>
  <c r="X4" i="6"/>
  <c r="I4" i="1"/>
  <c r="M4" i="1"/>
  <c r="U4" i="6" s="1"/>
  <c r="K4" i="1"/>
  <c r="S4" i="6" s="1"/>
  <c r="O4" i="1"/>
  <c r="Q4" i="6" s="1"/>
  <c r="C4" i="1"/>
  <c r="E4" i="1"/>
  <c r="M4" i="6" s="1"/>
  <c r="M8" i="6"/>
  <c r="M9" i="6"/>
  <c r="C9" i="6"/>
  <c r="D9" i="6"/>
  <c r="E9" i="6"/>
  <c r="F9" i="6"/>
  <c r="G9" i="6"/>
  <c r="H9" i="6"/>
  <c r="I9" i="6"/>
  <c r="J9" i="6"/>
  <c r="K9" i="6"/>
  <c r="L9" i="6"/>
  <c r="N9" i="6"/>
  <c r="O9" i="6"/>
  <c r="P9" i="6"/>
  <c r="Q9" i="6"/>
  <c r="R9" i="6"/>
  <c r="S9" i="6"/>
  <c r="T9" i="6"/>
  <c r="U9" i="6"/>
  <c r="V9" i="6"/>
  <c r="Y9" i="6"/>
  <c r="Z9" i="6"/>
  <c r="AA9" i="6"/>
  <c r="AB9" i="6"/>
  <c r="AC9" i="6"/>
  <c r="AD9" i="6"/>
  <c r="AE9" i="6"/>
  <c r="AF9" i="6"/>
  <c r="AG9" i="6"/>
  <c r="AH9" i="6"/>
  <c r="AI9" i="6"/>
  <c r="AJ9" i="6"/>
  <c r="AM9" i="6"/>
  <c r="AN9" i="6"/>
  <c r="C5" i="6"/>
  <c r="D5" i="6"/>
  <c r="E5" i="6"/>
  <c r="F5" i="6"/>
  <c r="G5" i="6"/>
  <c r="H5" i="6"/>
  <c r="I5" i="6"/>
  <c r="J5" i="6"/>
  <c r="K5" i="6"/>
  <c r="L5" i="6"/>
  <c r="N5" i="6"/>
  <c r="O5" i="6"/>
  <c r="P5" i="6"/>
  <c r="Q5" i="6"/>
  <c r="R5" i="6"/>
  <c r="S5" i="6"/>
  <c r="T5" i="6"/>
  <c r="U5" i="6"/>
  <c r="V5" i="6"/>
  <c r="Y5" i="6"/>
  <c r="Z5" i="6"/>
  <c r="AA5" i="6"/>
  <c r="AB5" i="6"/>
  <c r="AC5" i="6"/>
  <c r="AD5" i="6"/>
  <c r="AE5" i="6"/>
  <c r="AF5" i="6"/>
  <c r="AG5" i="6"/>
  <c r="AH5" i="6"/>
  <c r="AI5" i="6"/>
  <c r="AJ5" i="6"/>
  <c r="AK5" i="6"/>
  <c r="AL5" i="6"/>
  <c r="AM5" i="6"/>
  <c r="AN5" i="6"/>
  <c r="C6" i="6"/>
  <c r="D6" i="6"/>
  <c r="E6" i="6"/>
  <c r="F6" i="6"/>
  <c r="G6" i="6"/>
  <c r="H6" i="6"/>
  <c r="I6" i="6"/>
  <c r="J6" i="6"/>
  <c r="K6" i="6"/>
  <c r="L6" i="6"/>
  <c r="N6" i="6"/>
  <c r="O6" i="6"/>
  <c r="P6" i="6"/>
  <c r="Q6" i="6"/>
  <c r="R6" i="6"/>
  <c r="S6" i="6"/>
  <c r="T6" i="6"/>
  <c r="U6" i="6"/>
  <c r="V6" i="6"/>
  <c r="Y6" i="6"/>
  <c r="Z6" i="6"/>
  <c r="AA6" i="6"/>
  <c r="AB6" i="6"/>
  <c r="AC6" i="6"/>
  <c r="AD6" i="6"/>
  <c r="AE6" i="6"/>
  <c r="AF6" i="6"/>
  <c r="AG6" i="6"/>
  <c r="AH6" i="6"/>
  <c r="AI6" i="6"/>
  <c r="AJ6" i="6"/>
  <c r="AK6" i="6"/>
  <c r="AL6" i="6"/>
  <c r="AM6" i="6"/>
  <c r="AN6" i="6"/>
  <c r="C7" i="6"/>
  <c r="D7" i="6"/>
  <c r="E7" i="6"/>
  <c r="F7" i="6"/>
  <c r="G7" i="6"/>
  <c r="H7" i="6"/>
  <c r="I7" i="6"/>
  <c r="J7" i="6"/>
  <c r="K7" i="6"/>
  <c r="L7" i="6"/>
  <c r="N7" i="6"/>
  <c r="O7" i="6"/>
  <c r="P7" i="6"/>
  <c r="Q7" i="6"/>
  <c r="R7" i="6"/>
  <c r="S7" i="6"/>
  <c r="T7" i="6"/>
  <c r="U7" i="6"/>
  <c r="V7" i="6"/>
  <c r="Y7" i="6"/>
  <c r="Z7" i="6"/>
  <c r="AA7" i="6"/>
  <c r="AB7" i="6"/>
  <c r="AC7" i="6"/>
  <c r="AD7" i="6"/>
  <c r="AE7" i="6"/>
  <c r="AF7" i="6"/>
  <c r="AG7" i="6"/>
  <c r="AH7" i="6"/>
  <c r="AI7" i="6"/>
  <c r="AJ7" i="6"/>
  <c r="AK7" i="6"/>
  <c r="AL7" i="6"/>
  <c r="AM7" i="6"/>
  <c r="AN7" i="6"/>
  <c r="C8" i="6"/>
  <c r="D8" i="6"/>
  <c r="E8" i="6"/>
  <c r="F8" i="6"/>
  <c r="G8" i="6"/>
  <c r="H8" i="6"/>
  <c r="I8" i="6"/>
  <c r="J8" i="6"/>
  <c r="K8" i="6"/>
  <c r="L8" i="6"/>
  <c r="N8" i="6"/>
  <c r="O8" i="6"/>
  <c r="P8" i="6"/>
  <c r="Q8" i="6"/>
  <c r="R8" i="6"/>
  <c r="S8" i="6"/>
  <c r="T8" i="6"/>
  <c r="U8" i="6"/>
  <c r="V8" i="6"/>
  <c r="Y8" i="6"/>
  <c r="Z8" i="6"/>
  <c r="AA8" i="6"/>
  <c r="AB8" i="6"/>
  <c r="AC8" i="6"/>
  <c r="AD8" i="6"/>
  <c r="AE8" i="6"/>
  <c r="AF8" i="6"/>
  <c r="AG8" i="6"/>
  <c r="AH8" i="6"/>
  <c r="AI8" i="6"/>
  <c r="AJ8" i="6"/>
  <c r="AK8" i="6"/>
  <c r="AL8" i="6"/>
  <c r="AM8" i="6"/>
  <c r="AN8" i="6"/>
  <c r="AN4" i="6"/>
  <c r="AM4" i="6"/>
  <c r="AL4" i="6"/>
  <c r="AK4" i="6"/>
  <c r="AJ4" i="6"/>
  <c r="AI4" i="6"/>
  <c r="AH4" i="6"/>
  <c r="AG4" i="6"/>
  <c r="AF4" i="6"/>
  <c r="AD4" i="6"/>
  <c r="AC4" i="6"/>
  <c r="AB4" i="6"/>
  <c r="Z4" i="6"/>
  <c r="V4" i="6"/>
  <c r="T4" i="6"/>
  <c r="R4" i="6"/>
  <c r="P4" i="6"/>
  <c r="O4" i="6"/>
  <c r="L4" i="6"/>
  <c r="K4" i="6"/>
  <c r="J4" i="6"/>
  <c r="I4" i="6"/>
  <c r="H4" i="6"/>
  <c r="G4" i="6"/>
  <c r="F4" i="6"/>
  <c r="E4" i="6"/>
  <c r="D4" i="6"/>
  <c r="C4" i="6"/>
  <c r="AF20" i="6"/>
  <c r="AH20" i="6" s="1"/>
  <c r="AH19" i="6"/>
  <c r="AH18" i="6"/>
  <c r="AH17" i="6"/>
  <c r="AH16" i="6"/>
  <c r="AH15" i="6"/>
  <c r="AH14" i="6"/>
  <c r="N4" i="6" l="1"/>
  <c r="T19" i="6"/>
  <c r="V18" i="6"/>
  <c r="V17" i="6"/>
  <c r="V16" i="6"/>
  <c r="V15" i="6"/>
  <c r="V14" i="6"/>
  <c r="V13" i="6"/>
  <c r="AD12" i="6"/>
  <c r="V19" i="6" l="1"/>
  <c r="T7" i="5"/>
  <c r="T6" i="5"/>
  <c r="T11" i="1" l="1"/>
  <c r="X9" i="2"/>
  <c r="X5" i="2" l="1"/>
  <c r="X6" i="2"/>
  <c r="X7" i="2"/>
  <c r="X8" i="2"/>
  <c r="L19" i="5"/>
  <c r="J19" i="5"/>
  <c r="N18" i="5"/>
  <c r="N17" i="5"/>
  <c r="N16" i="5"/>
  <c r="N15" i="5"/>
  <c r="N14" i="5"/>
  <c r="N13" i="5"/>
  <c r="L19" i="2"/>
  <c r="J19" i="2"/>
  <c r="N18" i="2"/>
  <c r="N17" i="2"/>
  <c r="N16" i="2"/>
  <c r="N15" i="2"/>
  <c r="N14" i="2"/>
  <c r="N13" i="2"/>
  <c r="N13" i="1"/>
  <c r="N14" i="1"/>
  <c r="N15" i="1"/>
  <c r="N16" i="1"/>
  <c r="N17" i="1"/>
  <c r="N12" i="1"/>
  <c r="L18" i="1"/>
  <c r="N19" i="5" l="1"/>
  <c r="N19" i="2"/>
  <c r="T5" i="5" l="1"/>
  <c r="T8" i="5"/>
  <c r="T9" i="5"/>
  <c r="T4" i="5"/>
  <c r="S5" i="5"/>
  <c r="S6" i="5"/>
  <c r="S7" i="5"/>
  <c r="S4" i="5"/>
  <c r="W7" i="2" l="1"/>
  <c r="W6" i="2"/>
  <c r="W5" i="2"/>
  <c r="X4" i="2"/>
  <c r="W4" i="2"/>
  <c r="J18" i="1"/>
  <c r="N18" i="1" s="1"/>
  <c r="X9" i="1"/>
  <c r="W5" i="1"/>
  <c r="X5" i="1"/>
  <c r="W6" i="1"/>
  <c r="X6" i="1"/>
  <c r="W7" i="1"/>
  <c r="X7" i="1"/>
  <c r="X8" i="1"/>
  <c r="X4" i="1"/>
  <c r="W4" i="1"/>
</calcChain>
</file>

<file path=xl/comments1.xml><?xml version="1.0" encoding="utf-8"?>
<comments xmlns="http://schemas.openxmlformats.org/spreadsheetml/2006/main">
  <authors>
    <author>Author</author>
  </authors>
  <commentList>
    <comment ref="F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ՖԲ կողմից 6 թիվը փոխարինվել է 2-ով
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ՖԲ կողմից 3 թիվը փոխարինվել է 1-ով
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ՖԲ կողմից 6 թիվը փոխարինվել է 2-ով
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D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ՖԲ կողմից 6 թիվը փոխարինվել է 2-ով
</t>
        </r>
      </text>
    </comment>
    <comment ref="F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ՖԲ կողմից 6 թիվը փոխարինվել է 2-ով
</t>
        </r>
      </text>
    </comment>
    <comment ref="J6" authorId="0" shapeId="0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ՖԲ կողմից 3 թիվը փոխարինվել է 1-ով
</t>
        </r>
      </text>
    </comment>
  </commentList>
</comments>
</file>

<file path=xl/sharedStrings.xml><?xml version="1.0" encoding="utf-8"?>
<sst xmlns="http://schemas.openxmlformats.org/spreadsheetml/2006/main" count="228" uniqueCount="37">
  <si>
    <t>դատավոր</t>
  </si>
  <si>
    <t>օգնական</t>
  </si>
  <si>
    <t>նիստերի քարտուղար</t>
  </si>
  <si>
    <t>գործավար</t>
  </si>
  <si>
    <t>HR PR</t>
  </si>
  <si>
    <t>նախատեսվող ավելացում</t>
  </si>
  <si>
    <t>ընդամենը</t>
  </si>
  <si>
    <t>Երևան</t>
  </si>
  <si>
    <t>Արագածոտն</t>
  </si>
  <si>
    <t>Արարատ</t>
  </si>
  <si>
    <t>Կոտայք</t>
  </si>
  <si>
    <t>Գեղ.</t>
  </si>
  <si>
    <t>Լոռի</t>
  </si>
  <si>
    <t>Արմավիր</t>
  </si>
  <si>
    <t>Սյունիք</t>
  </si>
  <si>
    <t>Տավուշ</t>
  </si>
  <si>
    <t>Շիրակ</t>
  </si>
  <si>
    <t>առկա</t>
  </si>
  <si>
    <t>Ընդամենը՝</t>
  </si>
  <si>
    <t xml:space="preserve">Վերաքննիչ քաղաքացիական </t>
  </si>
  <si>
    <t xml:space="preserve">Վերաքննիչ վարչական </t>
  </si>
  <si>
    <t>Վարչական</t>
  </si>
  <si>
    <t>Վերաքննիչ քրեական</t>
  </si>
  <si>
    <t>Սնանկության</t>
  </si>
  <si>
    <t>Հակակոռուպցիոն</t>
  </si>
  <si>
    <t>Վճռաբեկ</t>
  </si>
  <si>
    <t>փորձագետների խումբ</t>
  </si>
  <si>
    <t>ներկայիս հաստիք</t>
  </si>
  <si>
    <t>առաջարկ</t>
  </si>
  <si>
    <t>ընդհանուր</t>
  </si>
  <si>
    <t>Վերաքննիչ քաղաքացիական, վերաքննիչ վարչական և վարչական դատարաններ</t>
  </si>
  <si>
    <t>Քաղաքացիական մասնագիտակցման դատարաններ</t>
  </si>
  <si>
    <t>Քրեական մասնագիտակցման դատարաններ</t>
  </si>
  <si>
    <t>աշխատակազմ</t>
  </si>
  <si>
    <t>Վերաքննիչ հակակոռուպցիոն</t>
  </si>
  <si>
    <t>Երևան քաղաքացիական</t>
  </si>
  <si>
    <t>Երևան քրեական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</si>
</sst>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14"/>
      <color theme="1"/>
      <name val="GHEA Grapalat"/>
      <family val="3"/>
    </font>
    <font>
      <sz val="14"/>
      <color theme="1"/>
      <name val="GHEA Grapalat"/>
      <family val="3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20"/>
  <sheetViews>
    <sheetView tabSelected="1" workbookViewId="0">
      <pane xSplit="2" ySplit="3" topLeftCell="AD4" activePane="bottomRight" state="frozen"/>
      <selection pane="topRight" activeCell="C1" sqref="C1"/>
      <selection pane="bottomLeft" activeCell="A4" sqref="A4"/>
      <selection pane="bottomRight" activeCell="AP5" sqref="AP5:AP9"/>
    </sheetView>
  </sheetViews>
  <sheetFormatPr defaultColWidth="40.42578125" defaultRowHeight="16.5" x14ac:dyDescent="0.25"/>
  <cols>
    <col min="1" max="1" width="2.7109375" style="26" bestFit="1" customWidth="1"/>
    <col min="2" max="2" width="22.42578125" style="26" bestFit="1" customWidth="1"/>
    <col min="3" max="3" width="7.85546875" customWidth="1"/>
    <col min="4" max="4" width="9.85546875" customWidth="1"/>
    <col min="5" max="5" width="8.5703125" customWidth="1"/>
    <col min="6" max="6" width="10.5703125" bestFit="1" customWidth="1"/>
    <col min="7" max="7" width="5.7109375" bestFit="1" customWidth="1"/>
    <col min="8" max="8" width="8.85546875" bestFit="1" customWidth="1"/>
    <col min="9" max="9" width="5.7109375" bestFit="1" customWidth="1"/>
    <col min="10" max="10" width="8.85546875" bestFit="1" customWidth="1"/>
    <col min="11" max="11" width="4.42578125" bestFit="1" customWidth="1"/>
    <col min="12" max="12" width="8.85546875" bestFit="1" customWidth="1"/>
    <col min="13" max="13" width="5.7109375" style="26" bestFit="1" customWidth="1"/>
    <col min="14" max="14" width="8.85546875" style="26" customWidth="1"/>
    <col min="15" max="15" width="4.42578125" style="26" bestFit="1" customWidth="1"/>
    <col min="16" max="16" width="8.85546875" style="26" bestFit="1" customWidth="1"/>
    <col min="17" max="17" width="4.42578125" style="26" bestFit="1" customWidth="1"/>
    <col min="18" max="18" width="8.85546875" style="26" bestFit="1" customWidth="1"/>
    <col min="19" max="19" width="5.7109375" style="26" bestFit="1" customWidth="1"/>
    <col min="20" max="20" width="8.85546875" style="26" bestFit="1" customWidth="1"/>
    <col min="21" max="21" width="5.7109375" style="26" customWidth="1"/>
    <col min="22" max="22" width="8.85546875" style="26" bestFit="1" customWidth="1"/>
    <col min="23" max="23" width="5.7109375" style="26" customWidth="1"/>
    <col min="24" max="24" width="8.85546875" style="26" bestFit="1" customWidth="1"/>
    <col min="25" max="25" width="4.140625" style="26" customWidth="1"/>
    <col min="26" max="26" width="8.85546875" style="26" bestFit="1" customWidth="1"/>
    <col min="27" max="27" width="4.42578125" style="26" bestFit="1" customWidth="1"/>
    <col min="28" max="28" width="8.85546875" style="26" bestFit="1" customWidth="1"/>
    <col min="29" max="29" width="5.7109375" style="26" customWidth="1"/>
    <col min="30" max="30" width="8.85546875" style="26" bestFit="1" customWidth="1"/>
    <col min="31" max="31" width="4.42578125" bestFit="1" customWidth="1"/>
    <col min="32" max="32" width="8.85546875" bestFit="1" customWidth="1"/>
    <col min="33" max="33" width="4.42578125" bestFit="1" customWidth="1"/>
    <col min="34" max="34" width="8.85546875" bestFit="1" customWidth="1"/>
    <col min="35" max="35" width="4.42578125" bestFit="1" customWidth="1"/>
    <col min="36" max="36" width="8.85546875" bestFit="1" customWidth="1"/>
    <col min="37" max="37" width="5.7109375" style="26" customWidth="1"/>
    <col min="38" max="38" width="8.85546875" style="26" bestFit="1" customWidth="1"/>
    <col min="39" max="39" width="5.7109375" style="26" customWidth="1"/>
    <col min="40" max="40" width="8.85546875" style="26" bestFit="1" customWidth="1"/>
    <col min="41" max="41" width="7.5703125" style="26" bestFit="1" customWidth="1"/>
    <col min="42" max="42" width="8.85546875" style="26" bestFit="1" customWidth="1"/>
    <col min="43" max="16384" width="40.42578125" style="26"/>
  </cols>
  <sheetData>
    <row r="1" spans="1:42" ht="34.5" customHeight="1" x14ac:dyDescent="0.25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30"/>
    </row>
    <row r="2" spans="1:42" ht="103.5" customHeight="1" x14ac:dyDescent="0.25">
      <c r="A2" s="25"/>
      <c r="B2" s="25"/>
      <c r="C2" s="28" t="s">
        <v>25</v>
      </c>
      <c r="D2" s="30"/>
      <c r="E2" s="32" t="s">
        <v>19</v>
      </c>
      <c r="F2" s="32"/>
      <c r="G2" s="28" t="s">
        <v>22</v>
      </c>
      <c r="H2" s="30"/>
      <c r="I2" s="32" t="s">
        <v>20</v>
      </c>
      <c r="J2" s="32"/>
      <c r="K2" s="32" t="s">
        <v>21</v>
      </c>
      <c r="L2" s="32"/>
      <c r="M2" s="32" t="s">
        <v>8</v>
      </c>
      <c r="N2" s="32"/>
      <c r="O2" s="32" t="s">
        <v>9</v>
      </c>
      <c r="P2" s="32"/>
      <c r="Q2" s="31" t="s">
        <v>13</v>
      </c>
      <c r="R2" s="31"/>
      <c r="S2" s="31" t="s">
        <v>11</v>
      </c>
      <c r="T2" s="31"/>
      <c r="U2" s="31" t="s">
        <v>12</v>
      </c>
      <c r="V2" s="31"/>
      <c r="W2" s="31" t="s">
        <v>10</v>
      </c>
      <c r="X2" s="31"/>
      <c r="Y2" s="31" t="s">
        <v>16</v>
      </c>
      <c r="Z2" s="31"/>
      <c r="AA2" s="31" t="s">
        <v>14</v>
      </c>
      <c r="AB2" s="31"/>
      <c r="AC2" s="31" t="s">
        <v>15</v>
      </c>
      <c r="AD2" s="31"/>
      <c r="AE2" s="28" t="s">
        <v>23</v>
      </c>
      <c r="AF2" s="30"/>
      <c r="AG2" s="28" t="s">
        <v>24</v>
      </c>
      <c r="AH2" s="30"/>
      <c r="AI2" s="28" t="s">
        <v>34</v>
      </c>
      <c r="AJ2" s="30"/>
      <c r="AK2" s="32" t="s">
        <v>35</v>
      </c>
      <c r="AL2" s="32"/>
      <c r="AM2" s="32" t="s">
        <v>36</v>
      </c>
      <c r="AN2" s="32"/>
      <c r="AO2" s="33" t="s">
        <v>6</v>
      </c>
      <c r="AP2" s="33"/>
    </row>
    <row r="3" spans="1:42" s="10" customFormat="1" ht="79.5" customHeight="1" x14ac:dyDescent="0.25">
      <c r="A3" s="9"/>
      <c r="B3" s="9"/>
      <c r="C3" s="25" t="s">
        <v>17</v>
      </c>
      <c r="D3" s="22" t="s">
        <v>5</v>
      </c>
      <c r="E3" s="25" t="s">
        <v>17</v>
      </c>
      <c r="F3" s="22" t="s">
        <v>5</v>
      </c>
      <c r="G3" s="25" t="s">
        <v>17</v>
      </c>
      <c r="H3" s="22" t="s">
        <v>5</v>
      </c>
      <c r="I3" s="25" t="s">
        <v>17</v>
      </c>
      <c r="J3" s="22" t="s">
        <v>5</v>
      </c>
      <c r="K3" s="25" t="s">
        <v>17</v>
      </c>
      <c r="L3" s="22" t="s">
        <v>5</v>
      </c>
      <c r="M3" s="25" t="s">
        <v>17</v>
      </c>
      <c r="N3" s="22" t="s">
        <v>5</v>
      </c>
      <c r="O3" s="25" t="s">
        <v>17</v>
      </c>
      <c r="P3" s="22" t="s">
        <v>5</v>
      </c>
      <c r="Q3" s="25" t="s">
        <v>17</v>
      </c>
      <c r="R3" s="22" t="s">
        <v>5</v>
      </c>
      <c r="S3" s="25" t="s">
        <v>17</v>
      </c>
      <c r="T3" s="22" t="s">
        <v>5</v>
      </c>
      <c r="U3" s="25" t="s">
        <v>17</v>
      </c>
      <c r="V3" s="22" t="s">
        <v>5</v>
      </c>
      <c r="W3" s="25" t="s">
        <v>17</v>
      </c>
      <c r="X3" s="22" t="s">
        <v>5</v>
      </c>
      <c r="Y3" s="25" t="s">
        <v>17</v>
      </c>
      <c r="Z3" s="22" t="s">
        <v>5</v>
      </c>
      <c r="AA3" s="25" t="s">
        <v>17</v>
      </c>
      <c r="AB3" s="22" t="s">
        <v>5</v>
      </c>
      <c r="AC3" s="25" t="s">
        <v>17</v>
      </c>
      <c r="AD3" s="22" t="s">
        <v>5</v>
      </c>
      <c r="AE3" s="25" t="s">
        <v>17</v>
      </c>
      <c r="AF3" s="22" t="s">
        <v>5</v>
      </c>
      <c r="AG3" s="25" t="s">
        <v>17</v>
      </c>
      <c r="AH3" s="22" t="s">
        <v>5</v>
      </c>
      <c r="AI3" s="25" t="s">
        <v>17</v>
      </c>
      <c r="AJ3" s="22" t="s">
        <v>5</v>
      </c>
      <c r="AK3" s="25" t="s">
        <v>17</v>
      </c>
      <c r="AL3" s="22" t="s">
        <v>5</v>
      </c>
      <c r="AM3" s="25" t="s">
        <v>17</v>
      </c>
      <c r="AN3" s="22" t="s">
        <v>5</v>
      </c>
      <c r="AO3" s="25" t="s">
        <v>17</v>
      </c>
      <c r="AP3" s="22" t="s">
        <v>5</v>
      </c>
    </row>
    <row r="4" spans="1:42" s="2" customFormat="1" ht="25.5" customHeight="1" x14ac:dyDescent="0.25">
      <c r="A4" s="5">
        <v>1</v>
      </c>
      <c r="B4" s="17" t="s">
        <v>0</v>
      </c>
      <c r="C4" s="8">
        <f>+մասնագիտացման!Q4</f>
        <v>30</v>
      </c>
      <c r="D4" s="7">
        <f>+մասնագիտացման!R4</f>
        <v>0</v>
      </c>
      <c r="E4" s="5">
        <f>+մասնագիտացման!C4</f>
        <v>19</v>
      </c>
      <c r="F4" s="20">
        <f>+մասնագիտացման!D4</f>
        <v>6</v>
      </c>
      <c r="G4" s="7">
        <f>+մասնագիտացման!I4</f>
        <v>21</v>
      </c>
      <c r="H4" s="20">
        <f>+մասնագիտացման!J4</f>
        <v>3</v>
      </c>
      <c r="I4" s="7">
        <f>+մասնագիտացման!E4</f>
        <v>13</v>
      </c>
      <c r="J4" s="20">
        <f>+մասնագիտացման!F4</f>
        <v>6</v>
      </c>
      <c r="K4" s="7">
        <f>+մասնագիտացման!G4</f>
        <v>24</v>
      </c>
      <c r="L4" s="20">
        <f>+մասնագիտացման!H4</f>
        <v>5</v>
      </c>
      <c r="M4" s="5">
        <f>+քրեական!E4+քաղաքացիական!E4</f>
        <v>8</v>
      </c>
      <c r="N4" s="20">
        <f>+քրեական!F4+քաղաքացիական!F4</f>
        <v>1</v>
      </c>
      <c r="O4" s="5">
        <f>+քրեական!G4+քաղաքացիական!G4</f>
        <v>13</v>
      </c>
      <c r="P4" s="20">
        <f>+քրեական!H4+քաղաքացիական!H4</f>
        <v>7</v>
      </c>
      <c r="Q4" s="5">
        <f>+քրեական!O4+քաղաքացիական!O4</f>
        <v>11</v>
      </c>
      <c r="R4" s="20">
        <f>+քրեական!P4+քաղաքացիական!P4</f>
        <v>6</v>
      </c>
      <c r="S4" s="5">
        <f>+քրեական!K4+քաղաքացիական!K4</f>
        <v>11</v>
      </c>
      <c r="T4" s="20">
        <f>+քրեական!L4+քաղաքացիական!L4</f>
        <v>0</v>
      </c>
      <c r="U4" s="5">
        <f>+քրեական!M4+քաղաքացիական!M4</f>
        <v>14</v>
      </c>
      <c r="V4" s="20">
        <f>+քրեական!N4+քաղաքացիական!N4</f>
        <v>4</v>
      </c>
      <c r="W4" s="5">
        <f>+քրեական!I4+քաղաքացիական!I4</f>
        <v>12</v>
      </c>
      <c r="X4" s="20">
        <f>+քրեական!P4+քաղաքացիական!P4</f>
        <v>6</v>
      </c>
      <c r="Y4" s="5">
        <f>+քրեական!U4+քաղաքացիական!U4</f>
        <v>14</v>
      </c>
      <c r="Z4" s="20">
        <f>+քրեական!V4+քաղաքացիական!V4</f>
        <v>3</v>
      </c>
      <c r="AA4" s="5">
        <f>+քրեական!Q4+քաղաքացիական!Q4</f>
        <v>12</v>
      </c>
      <c r="AB4" s="20">
        <f>+քրեական!R4+քաղաքացիական!R4</f>
        <v>2</v>
      </c>
      <c r="AC4" s="5">
        <f>+քրեական!S4+քաղաքացիական!S4</f>
        <v>8</v>
      </c>
      <c r="AD4" s="20">
        <f>+քրեական!T4+քաղաքացիական!T4</f>
        <v>1</v>
      </c>
      <c r="AE4" s="8">
        <f>+մասնագիտացման!K4</f>
        <v>18</v>
      </c>
      <c r="AF4" s="7">
        <f>+մասնագիտացման!L4</f>
        <v>0</v>
      </c>
      <c r="AG4" s="7">
        <f>+մասնագիտացման!M4</f>
        <v>15</v>
      </c>
      <c r="AH4" s="7">
        <f>+մասնագիտացման!N4</f>
        <v>0</v>
      </c>
      <c r="AI4" s="7">
        <f>+մասնագիտացման!O4</f>
        <v>12</v>
      </c>
      <c r="AJ4" s="20">
        <f>+մասնագիտացման!P4</f>
        <v>0</v>
      </c>
      <c r="AK4" s="5">
        <f>+քաղաքացիական!C4</f>
        <v>39</v>
      </c>
      <c r="AL4" s="20">
        <f>+քաղաքացիական!D4</f>
        <v>5</v>
      </c>
      <c r="AM4" s="5">
        <f>+քրեական!C4</f>
        <v>42</v>
      </c>
      <c r="AN4" s="20">
        <f>+քրեական!D4</f>
        <v>25</v>
      </c>
      <c r="AO4" s="7">
        <f>+C4+E4+G4+I4+K4+M4+O4+Q4+S4+U4+W4+Y4+AA4+AC4+AE4+AG4+AI4+AK4+AM4</f>
        <v>336</v>
      </c>
      <c r="AP4" s="7">
        <f>+D4+F4+H4+J4+L4+N4+P4+R4+T4+V4+X4+Z4+AB4+AD4+AF4+AH4+AJ4+AL4+AN4</f>
        <v>80</v>
      </c>
    </row>
    <row r="5" spans="1:42" s="2" customFormat="1" ht="25.5" customHeight="1" x14ac:dyDescent="0.25">
      <c r="A5" s="5">
        <v>2</v>
      </c>
      <c r="B5" s="22" t="s">
        <v>1</v>
      </c>
      <c r="C5" s="8">
        <f>+մասնագիտացման!Q5</f>
        <v>61</v>
      </c>
      <c r="D5" s="7">
        <f>+մասնագիտացման!R5</f>
        <v>0</v>
      </c>
      <c r="E5" s="5">
        <f>+մասնագիտացման!C5</f>
        <v>19</v>
      </c>
      <c r="F5" s="20">
        <f>+մասնագիտացման!D5</f>
        <v>6</v>
      </c>
      <c r="G5" s="7">
        <f>+մասնագիտացման!I5</f>
        <v>21</v>
      </c>
      <c r="H5" s="20">
        <f>+մասնագիտացման!J5</f>
        <v>3</v>
      </c>
      <c r="I5" s="7">
        <f>+մասնագիտացման!E5</f>
        <v>13</v>
      </c>
      <c r="J5" s="20">
        <f>+մասնագիտացման!F5</f>
        <v>6</v>
      </c>
      <c r="K5" s="7">
        <f>+մասնագիտացման!G5</f>
        <v>24</v>
      </c>
      <c r="L5" s="20">
        <f>+մասնագիտացման!H5</f>
        <v>5</v>
      </c>
      <c r="M5" s="5">
        <f>+քրեական!E5+քաղաքացիական!E5</f>
        <v>8</v>
      </c>
      <c r="N5" s="20">
        <f>+քրեական!F5+քաղաքացիական!F5</f>
        <v>1</v>
      </c>
      <c r="O5" s="5">
        <f>+քրեական!G5+քաղաքացիական!G5</f>
        <v>13</v>
      </c>
      <c r="P5" s="20">
        <f>+քրեական!H5+քաղաքացիական!H5</f>
        <v>7</v>
      </c>
      <c r="Q5" s="5">
        <f>+քրեական!O5+քաղաքացիական!O5</f>
        <v>10</v>
      </c>
      <c r="R5" s="20">
        <f>+քրեական!P5+քաղաքացիական!P5</f>
        <v>6</v>
      </c>
      <c r="S5" s="5">
        <f>+քրեական!K5+քաղաքացիական!K5</f>
        <v>10</v>
      </c>
      <c r="T5" s="20">
        <f>+քրեական!L5+քաղաքացիական!L5</f>
        <v>0</v>
      </c>
      <c r="U5" s="5">
        <f>+քրեական!M5+քաղաքացիական!M5</f>
        <v>13</v>
      </c>
      <c r="V5" s="20">
        <f>+քրեական!N5+քաղաքացիական!N5</f>
        <v>4</v>
      </c>
      <c r="W5" s="5">
        <f>+քրեական!I5+քաղաքացիական!I5</f>
        <v>11</v>
      </c>
      <c r="X5" s="20">
        <f>+քրեական!P5+քաղաքացիական!P5</f>
        <v>6</v>
      </c>
      <c r="Y5" s="5">
        <f>+քրեական!U5+քաղաքացիական!U5</f>
        <v>13</v>
      </c>
      <c r="Z5" s="20">
        <f>+քրեական!V5+քաղաքացիական!V5</f>
        <v>3</v>
      </c>
      <c r="AA5" s="5">
        <f>+քրեական!Q5+քաղաքացիական!Q5</f>
        <v>10</v>
      </c>
      <c r="AB5" s="20">
        <f>+քրեական!R5+քաղաքացիական!R5</f>
        <v>2</v>
      </c>
      <c r="AC5" s="5">
        <f>+քրեական!S5+քաղաքացիական!S5</f>
        <v>7</v>
      </c>
      <c r="AD5" s="20">
        <f>+քրեական!T5+քաղաքացիական!T5</f>
        <v>1</v>
      </c>
      <c r="AE5" s="8">
        <f>+մասնագիտացման!K5</f>
        <v>16</v>
      </c>
      <c r="AF5" s="7">
        <f>+մասնագիտացման!L5</f>
        <v>0</v>
      </c>
      <c r="AG5" s="7">
        <f>+մասնագիտացման!M5</f>
        <v>15</v>
      </c>
      <c r="AH5" s="7">
        <f>+մասնագիտացման!N5</f>
        <v>0</v>
      </c>
      <c r="AI5" s="7">
        <f>+մասնագիտացման!O5</f>
        <v>12</v>
      </c>
      <c r="AJ5" s="20">
        <f>+մասնագիտացման!P5</f>
        <v>0</v>
      </c>
      <c r="AK5" s="5">
        <f>+քաղաքացիական!C5</f>
        <v>39</v>
      </c>
      <c r="AL5" s="20">
        <f>+քաղաքացիական!D5</f>
        <v>5</v>
      </c>
      <c r="AM5" s="5">
        <f>+քրեական!C5</f>
        <v>33</v>
      </c>
      <c r="AN5" s="20">
        <f>+քրեական!D5</f>
        <v>25</v>
      </c>
      <c r="AO5" s="7">
        <f t="shared" ref="AO5:AO10" si="0">+C5+E5+G5+I5+K5+M5+O5+Q5+S5+U5+W5+Y5+AA5+AC5+AE5+AG5+AI5+AK5+AM5</f>
        <v>348</v>
      </c>
      <c r="AP5" s="7">
        <f t="shared" ref="AP5:AP10" si="1">+D5+F5+H5+J5+L5+N5+P5+R5+T5+V5+X5+Z5+AB5+AD5+AF5+AH5+AJ5+AL5+AN5</f>
        <v>80</v>
      </c>
    </row>
    <row r="6" spans="1:42" s="2" customFormat="1" ht="32.25" customHeight="1" x14ac:dyDescent="0.25">
      <c r="A6" s="5">
        <v>3</v>
      </c>
      <c r="B6" s="22" t="s">
        <v>2</v>
      </c>
      <c r="C6" s="8">
        <f>+մասնագիտացման!Q6</f>
        <v>28</v>
      </c>
      <c r="D6" s="7">
        <f>+մասնագիտացման!R6</f>
        <v>0</v>
      </c>
      <c r="E6" s="5">
        <f>+մասնագիտացման!C6</f>
        <v>19</v>
      </c>
      <c r="F6" s="20">
        <f>+մասնագիտացման!D6</f>
        <v>2</v>
      </c>
      <c r="G6" s="7">
        <f>+մասնագիտացման!I6</f>
        <v>27</v>
      </c>
      <c r="H6" s="20">
        <f>+մասնագիտացման!J6</f>
        <v>1</v>
      </c>
      <c r="I6" s="7">
        <f>+մասնագիտացման!E6</f>
        <v>13</v>
      </c>
      <c r="J6" s="20">
        <f>+մասնագիտացման!F6</f>
        <v>2</v>
      </c>
      <c r="K6" s="7">
        <f>+մասնագիտացման!G6</f>
        <v>24</v>
      </c>
      <c r="L6" s="20">
        <f>+մասնագիտացման!H6</f>
        <v>5</v>
      </c>
      <c r="M6" s="5">
        <f>+քրեական!E6+քաղաքացիական!E6</f>
        <v>8</v>
      </c>
      <c r="N6" s="20">
        <f>+քրեական!F6+քաղաքացիական!F6</f>
        <v>1</v>
      </c>
      <c r="O6" s="5">
        <f>+քրեական!G6+քաղաքացիական!G6</f>
        <v>13</v>
      </c>
      <c r="P6" s="20">
        <f>+քրեական!H6+քաղաքացիական!H6</f>
        <v>7</v>
      </c>
      <c r="Q6" s="5">
        <f>+քրեական!O6+քաղաքացիական!O6</f>
        <v>10</v>
      </c>
      <c r="R6" s="20">
        <f>+քրեական!P6+քաղաքացիական!P6</f>
        <v>6</v>
      </c>
      <c r="S6" s="5">
        <f>+քրեական!K6+քաղաքացիական!K6</f>
        <v>10</v>
      </c>
      <c r="T6" s="20">
        <f>+քրեական!L6+քաղաքացիական!L6</f>
        <v>0</v>
      </c>
      <c r="U6" s="5">
        <f>+քրեական!M6+քաղաքացիական!M6</f>
        <v>13</v>
      </c>
      <c r="V6" s="20">
        <f>+քրեական!N6+քաղաքացիական!N6</f>
        <v>4</v>
      </c>
      <c r="W6" s="5">
        <f>+քրեական!I6+քաղաքացիական!I6</f>
        <v>11</v>
      </c>
      <c r="X6" s="20">
        <f>+քրեական!P6+քաղաքացիական!P6</f>
        <v>6</v>
      </c>
      <c r="Y6" s="5">
        <f>+քրեական!U6+քաղաքացիական!U6</f>
        <v>13</v>
      </c>
      <c r="Z6" s="20">
        <f>+քրեական!V6+քաղաքացիական!V6</f>
        <v>3</v>
      </c>
      <c r="AA6" s="5">
        <f>+քրեական!Q6+քաղաքացիական!Q6</f>
        <v>10</v>
      </c>
      <c r="AB6" s="20">
        <f>+քրեական!R6+քաղաքացիական!R6</f>
        <v>2</v>
      </c>
      <c r="AC6" s="5">
        <f>+քրեական!S6+քաղաքացիական!S6</f>
        <v>7</v>
      </c>
      <c r="AD6" s="20">
        <f>+քրեական!T6+քաղաքացիական!T6</f>
        <v>1</v>
      </c>
      <c r="AE6" s="8">
        <f>+մասնագիտացման!K6</f>
        <v>16</v>
      </c>
      <c r="AF6" s="7">
        <f>+մասնագիտացման!L6</f>
        <v>0</v>
      </c>
      <c r="AG6" s="7">
        <f>+մասնագիտացման!M6</f>
        <v>15</v>
      </c>
      <c r="AH6" s="7">
        <f>+մասնագիտացման!N6</f>
        <v>0</v>
      </c>
      <c r="AI6" s="7">
        <f>+մասնագիտացման!O6</f>
        <v>4</v>
      </c>
      <c r="AJ6" s="20">
        <f>+մասնագիտացման!P6</f>
        <v>0</v>
      </c>
      <c r="AK6" s="5">
        <f>+քաղաքացիական!C6</f>
        <v>39</v>
      </c>
      <c r="AL6" s="20">
        <f>+քաղաքացիական!D6</f>
        <v>5</v>
      </c>
      <c r="AM6" s="5">
        <f>+քրեական!C6</f>
        <v>33</v>
      </c>
      <c r="AN6" s="20">
        <f>+քրեական!D6</f>
        <v>25</v>
      </c>
      <c r="AO6" s="7">
        <f t="shared" si="0"/>
        <v>313</v>
      </c>
      <c r="AP6" s="7">
        <f t="shared" si="1"/>
        <v>70</v>
      </c>
    </row>
    <row r="7" spans="1:42" s="2" customFormat="1" ht="25.5" customHeight="1" x14ac:dyDescent="0.25">
      <c r="A7" s="5">
        <v>4</v>
      </c>
      <c r="B7" s="22" t="s">
        <v>3</v>
      </c>
      <c r="C7" s="8">
        <f>+մասնագիտացման!Q7</f>
        <v>28</v>
      </c>
      <c r="D7" s="7">
        <f>+մասնագիտացման!R7</f>
        <v>0</v>
      </c>
      <c r="E7" s="5">
        <f>+մասնագիտացման!C7</f>
        <v>19</v>
      </c>
      <c r="F7" s="20">
        <f>+մասնագիտացման!D7</f>
        <v>6</v>
      </c>
      <c r="G7" s="7">
        <f>+մասնագիտացման!I7</f>
        <v>27</v>
      </c>
      <c r="H7" s="20">
        <f>+մասնագիտացման!J7</f>
        <v>3</v>
      </c>
      <c r="I7" s="7">
        <f>+մասնագիտացման!E7</f>
        <v>13</v>
      </c>
      <c r="J7" s="20">
        <f>+մասնագիտացման!F7</f>
        <v>6</v>
      </c>
      <c r="K7" s="7">
        <f>+մասնագիտացման!G7</f>
        <v>24</v>
      </c>
      <c r="L7" s="20">
        <f>+մասնագիտացման!H7</f>
        <v>5</v>
      </c>
      <c r="M7" s="5">
        <f>+քրեական!E7+քաղաքացիական!E7</f>
        <v>8</v>
      </c>
      <c r="N7" s="20">
        <f>+քրեական!F7+քաղաքացիական!F7</f>
        <v>1</v>
      </c>
      <c r="O7" s="5">
        <f>+քրեական!G7+քաղաքացիական!G7</f>
        <v>13</v>
      </c>
      <c r="P7" s="20">
        <f>+քրեական!H7+քաղաքացիական!H7</f>
        <v>7</v>
      </c>
      <c r="Q7" s="5">
        <f>+քրեական!O7+քաղաքացիական!O7</f>
        <v>10</v>
      </c>
      <c r="R7" s="20">
        <f>+քրեական!P7+քաղաքացիական!P7</f>
        <v>6</v>
      </c>
      <c r="S7" s="5">
        <f>+քրեական!K7+քաղաքացիական!K7</f>
        <v>10</v>
      </c>
      <c r="T7" s="20">
        <f>+քրեական!L7+քաղաքացիական!L7</f>
        <v>0</v>
      </c>
      <c r="U7" s="5">
        <f>+քրեական!M7+քաղաքացիական!M7</f>
        <v>13</v>
      </c>
      <c r="V7" s="20">
        <f>+քրեական!N7+քաղաքացիական!N7</f>
        <v>4</v>
      </c>
      <c r="W7" s="5">
        <f>+քրեական!I7+քաղաքացիական!I7</f>
        <v>11</v>
      </c>
      <c r="X7" s="20">
        <f>+քրեական!P7+քաղաքացիական!P7</f>
        <v>6</v>
      </c>
      <c r="Y7" s="5">
        <f>+քրեական!U7+քաղաքացիական!U7</f>
        <v>13</v>
      </c>
      <c r="Z7" s="20">
        <f>+քրեական!V7+քաղաքացիական!V7</f>
        <v>3</v>
      </c>
      <c r="AA7" s="5">
        <f>+քրեական!Q7+քաղաքացիական!Q7</f>
        <v>10</v>
      </c>
      <c r="AB7" s="20">
        <f>+քրեական!R7+քաղաքացիական!R7</f>
        <v>2</v>
      </c>
      <c r="AC7" s="5">
        <f>+քրեական!S7+քաղաքացիական!S7</f>
        <v>7</v>
      </c>
      <c r="AD7" s="20">
        <f>+քրեական!T7+քաղաքացիական!T7</f>
        <v>1</v>
      </c>
      <c r="AE7" s="8">
        <f>+մասնագիտացման!K7</f>
        <v>16</v>
      </c>
      <c r="AF7" s="7">
        <f>+մասնագիտացման!L7</f>
        <v>0</v>
      </c>
      <c r="AG7" s="7">
        <f>+մասնագիտացման!M7</f>
        <v>15</v>
      </c>
      <c r="AH7" s="7">
        <f>+մասնագիտացման!N7</f>
        <v>0</v>
      </c>
      <c r="AI7" s="7">
        <f>+մասնագիտացման!O7</f>
        <v>12</v>
      </c>
      <c r="AJ7" s="20">
        <f>+մասնագիտացման!P7</f>
        <v>0</v>
      </c>
      <c r="AK7" s="5">
        <f>+քաղաքացիական!C7</f>
        <v>39</v>
      </c>
      <c r="AL7" s="20">
        <f>+քաղաքացիական!D7</f>
        <v>5</v>
      </c>
      <c r="AM7" s="5">
        <f>+քրեական!C7</f>
        <v>33</v>
      </c>
      <c r="AN7" s="20">
        <f>+քրեական!D7</f>
        <v>25</v>
      </c>
      <c r="AO7" s="7">
        <f t="shared" si="0"/>
        <v>321</v>
      </c>
      <c r="AP7" s="7">
        <f t="shared" si="1"/>
        <v>80</v>
      </c>
    </row>
    <row r="8" spans="1:42" s="2" customFormat="1" ht="25.5" customHeight="1" x14ac:dyDescent="0.25">
      <c r="A8" s="5">
        <v>5</v>
      </c>
      <c r="B8" s="40" t="s">
        <v>4</v>
      </c>
      <c r="C8" s="8">
        <f>+մասնագիտացման!Q8</f>
        <v>0</v>
      </c>
      <c r="D8" s="20">
        <f>+մասնագիտացման!R8</f>
        <v>1</v>
      </c>
      <c r="E8" s="41">
        <f>+մասնագիտացման!C8</f>
        <v>0</v>
      </c>
      <c r="F8" s="43">
        <f>+մասնագիտացման!D8</f>
        <v>1</v>
      </c>
      <c r="G8" s="8">
        <f>+մասնագիտացման!I8</f>
        <v>0</v>
      </c>
      <c r="H8" s="43">
        <f>+մասնագիտացման!J8</f>
        <v>1</v>
      </c>
      <c r="I8" s="8">
        <f>+մասնագիտացման!E8</f>
        <v>0</v>
      </c>
      <c r="J8" s="43">
        <f>+մասնագիտացման!F8</f>
        <v>1</v>
      </c>
      <c r="K8" s="8">
        <f>+մասնագիտացման!G8</f>
        <v>0</v>
      </c>
      <c r="L8" s="43">
        <f>+մասնագիտացման!H8</f>
        <v>1</v>
      </c>
      <c r="M8" s="41">
        <f>+քրեական!E8+քաղաքացիական!E8</f>
        <v>0</v>
      </c>
      <c r="N8" s="43">
        <f>+քրեական!F8+քաղաքացիական!F8</f>
        <v>1</v>
      </c>
      <c r="O8" s="41">
        <f>+քրեական!G8+քաղաքացիական!G8</f>
        <v>0</v>
      </c>
      <c r="P8" s="43">
        <f>+քրեական!H8+քաղաքացիական!H8</f>
        <v>1</v>
      </c>
      <c r="Q8" s="41">
        <f>+քրեական!O8+քաղաքացիական!O8</f>
        <v>0</v>
      </c>
      <c r="R8" s="43">
        <f>+քրեական!P8+քաղաքացիական!P8</f>
        <v>1</v>
      </c>
      <c r="S8" s="41">
        <f>+քրեական!K8+քաղաքացիական!K8</f>
        <v>0</v>
      </c>
      <c r="T8" s="43">
        <f>+քրեական!L8+քաղաքացիական!L8</f>
        <v>1</v>
      </c>
      <c r="U8" s="41">
        <f>+քրեական!M8+քաղաքացիական!M8</f>
        <v>0</v>
      </c>
      <c r="V8" s="43">
        <f>+քրեական!N8+քաղաքացիական!N8</f>
        <v>1</v>
      </c>
      <c r="W8" s="41">
        <f>+քրեական!I8+քաղաքացիական!I8</f>
        <v>0</v>
      </c>
      <c r="X8" s="43">
        <f>+քրեական!P8+քաղաքացիական!P8</f>
        <v>1</v>
      </c>
      <c r="Y8" s="41">
        <f>+քրեական!U8+քաղաքացիական!U8</f>
        <v>0</v>
      </c>
      <c r="Z8" s="43">
        <f>+քրեական!V8+քաղաքացիական!V8</f>
        <v>1</v>
      </c>
      <c r="AA8" s="41">
        <f>+քրեական!Q8+քաղաքացիական!Q8</f>
        <v>0</v>
      </c>
      <c r="AB8" s="43">
        <f>+քրեական!R8+քաղաքացիական!R8</f>
        <v>1</v>
      </c>
      <c r="AC8" s="41">
        <f>+քրեական!S8+քաղաքացիական!S8</f>
        <v>0</v>
      </c>
      <c r="AD8" s="43">
        <f>+քրեական!T8+քաղաքացիական!T8</f>
        <v>1</v>
      </c>
      <c r="AE8" s="8">
        <f>+մասնագիտացման!K8</f>
        <v>0</v>
      </c>
      <c r="AF8" s="43">
        <f>+մասնագիտացման!L8</f>
        <v>1</v>
      </c>
      <c r="AG8" s="8">
        <f>+մասնագիտացման!M8</f>
        <v>0</v>
      </c>
      <c r="AH8" s="43">
        <f>+մասնագիտացման!N8</f>
        <v>1</v>
      </c>
      <c r="AI8" s="8">
        <f>+մասնագիտացման!O8</f>
        <v>0</v>
      </c>
      <c r="AJ8" s="43">
        <f>+մասնագիտացման!P8</f>
        <v>0</v>
      </c>
      <c r="AK8" s="41">
        <f>+քաղաքացիական!C8</f>
        <v>0</v>
      </c>
      <c r="AL8" s="43">
        <f>+քաղաքացիական!D8</f>
        <v>1</v>
      </c>
      <c r="AM8" s="41">
        <f>+քրեական!C8</f>
        <v>0</v>
      </c>
      <c r="AN8" s="43">
        <f>+քրեական!D8</f>
        <v>1</v>
      </c>
      <c r="AO8" s="7">
        <f t="shared" si="0"/>
        <v>0</v>
      </c>
      <c r="AP8" s="7">
        <f t="shared" si="1"/>
        <v>18</v>
      </c>
    </row>
    <row r="9" spans="1:42" s="2" customFormat="1" ht="37.5" customHeight="1" x14ac:dyDescent="0.25">
      <c r="A9" s="5">
        <v>6</v>
      </c>
      <c r="B9" s="40" t="s">
        <v>26</v>
      </c>
      <c r="C9" s="8">
        <f>+մասնագիտացման!Q9</f>
        <v>0</v>
      </c>
      <c r="D9" s="8">
        <f>+մասնագիտացման!R9</f>
        <v>0</v>
      </c>
      <c r="E9" s="41">
        <f>+մասնագիտացման!C9</f>
        <v>0</v>
      </c>
      <c r="F9" s="8">
        <f>+մասնագիտացման!D9</f>
        <v>0</v>
      </c>
      <c r="G9" s="8">
        <f>+մասնագիտացման!I9</f>
        <v>0</v>
      </c>
      <c r="H9" s="43">
        <f>+մասնագիտացման!J9</f>
        <v>9</v>
      </c>
      <c r="I9" s="8">
        <f>+մասնագիտացման!E9</f>
        <v>0</v>
      </c>
      <c r="J9" s="8">
        <f>+մասնագիտացման!F9</f>
        <v>0</v>
      </c>
      <c r="K9" s="8">
        <f>+մասնագիտացման!G9</f>
        <v>0</v>
      </c>
      <c r="L9" s="8">
        <f>+մասնագիտացման!H9</f>
        <v>0</v>
      </c>
      <c r="M9" s="41">
        <f>+քրեական!E9+քաղաքացիական!E9</f>
        <v>0</v>
      </c>
      <c r="N9" s="43">
        <f>+քրեական!F9+քաղաքացիական!F9</f>
        <v>1</v>
      </c>
      <c r="O9" s="41">
        <f>+քրեական!G9+քաղաքացիական!G9</f>
        <v>0</v>
      </c>
      <c r="P9" s="43">
        <f>+քրեական!H9+քաղաքացիական!H9</f>
        <v>2</v>
      </c>
      <c r="Q9" s="41">
        <f>+քրեական!O9+քաղաքացիական!O9</f>
        <v>0</v>
      </c>
      <c r="R9" s="43">
        <f>+քրեական!P9+քաղաքացիական!P9</f>
        <v>2</v>
      </c>
      <c r="S9" s="41">
        <f>+քրեական!K9+քաղաքացիական!K9</f>
        <v>0</v>
      </c>
      <c r="T9" s="43">
        <f>+քրեական!L9+քաղաքացիական!L9</f>
        <v>3</v>
      </c>
      <c r="U9" s="41">
        <f>+քրեական!M9+քաղաքացիական!M9</f>
        <v>0</v>
      </c>
      <c r="V9" s="43">
        <f>+քրեական!N9+քաղաքացիական!N9</f>
        <v>2</v>
      </c>
      <c r="W9" s="41">
        <f>+քրեական!I9+քաղաքացիական!I9</f>
        <v>0</v>
      </c>
      <c r="X9" s="43">
        <f>+քրեական!P9+քաղաքացիական!P9</f>
        <v>2</v>
      </c>
      <c r="Y9" s="41">
        <f>+քրեական!U9+քաղաքացիական!U9</f>
        <v>0</v>
      </c>
      <c r="Z9" s="43">
        <f>+քրեական!V9+քաղաքացիական!V9</f>
        <v>2</v>
      </c>
      <c r="AA9" s="41">
        <f>+քրեական!Q9+քաղաքացիական!Q9</f>
        <v>0</v>
      </c>
      <c r="AB9" s="43">
        <f>+քրեական!R9+քաղաքացիական!R9</f>
        <v>1</v>
      </c>
      <c r="AC9" s="41">
        <f>+քրեական!S9+քաղաքացիական!S9</f>
        <v>0</v>
      </c>
      <c r="AD9" s="43">
        <f>+քրեական!T9+քաղաքացիական!T9</f>
        <v>1</v>
      </c>
      <c r="AE9" s="8">
        <f>+մասնագիտացման!K9</f>
        <v>0</v>
      </c>
      <c r="AF9" s="43">
        <f>+մասնագիտացման!L9</f>
        <v>0</v>
      </c>
      <c r="AG9" s="8">
        <f>+մասնագիտացման!M9</f>
        <v>0</v>
      </c>
      <c r="AH9" s="8">
        <f>+մասնագիտացման!N9</f>
        <v>0</v>
      </c>
      <c r="AI9" s="8">
        <f>+մասնագիտացման!O9</f>
        <v>0</v>
      </c>
      <c r="AJ9" s="43">
        <f>+մասնագիտացման!P9</f>
        <v>0</v>
      </c>
      <c r="AK9" s="41"/>
      <c r="AL9" s="8"/>
      <c r="AM9" s="41">
        <f>+քրեական!C9</f>
        <v>0</v>
      </c>
      <c r="AN9" s="43">
        <f>+քրեական!D9</f>
        <v>19</v>
      </c>
      <c r="AO9" s="7">
        <f t="shared" si="0"/>
        <v>0</v>
      </c>
      <c r="AP9" s="7">
        <f t="shared" si="1"/>
        <v>44</v>
      </c>
    </row>
    <row r="10" spans="1:42" s="2" customFormat="1" ht="37.5" customHeight="1" x14ac:dyDescent="0.25">
      <c r="A10" s="5">
        <v>7</v>
      </c>
      <c r="B10" s="40" t="s">
        <v>33</v>
      </c>
      <c r="C10" s="8"/>
      <c r="D10" s="8"/>
      <c r="E10" s="42"/>
      <c r="F10" s="8"/>
      <c r="G10" s="8"/>
      <c r="H10" s="8"/>
      <c r="I10" s="8"/>
      <c r="J10" s="8"/>
      <c r="K10" s="8"/>
      <c r="L10" s="8"/>
      <c r="M10" s="41"/>
      <c r="N10" s="8"/>
      <c r="O10" s="41"/>
      <c r="P10" s="8"/>
      <c r="Q10" s="41"/>
      <c r="R10" s="8"/>
      <c r="S10" s="41"/>
      <c r="T10" s="8"/>
      <c r="U10" s="41"/>
      <c r="V10" s="8"/>
      <c r="W10" s="41"/>
      <c r="X10" s="8"/>
      <c r="Y10" s="41"/>
      <c r="Z10" s="8"/>
      <c r="AA10" s="41"/>
      <c r="AB10" s="8"/>
      <c r="AC10" s="41"/>
      <c r="AD10" s="8"/>
      <c r="AE10" s="8"/>
      <c r="AF10" s="8"/>
      <c r="AG10" s="8"/>
      <c r="AH10" s="8"/>
      <c r="AI10" s="8"/>
      <c r="AJ10" s="8"/>
      <c r="AK10" s="41"/>
      <c r="AL10" s="8"/>
      <c r="AM10" s="41"/>
      <c r="AN10" s="8"/>
      <c r="AO10" s="7">
        <f t="shared" si="0"/>
        <v>0</v>
      </c>
      <c r="AP10" s="7">
        <f t="shared" si="1"/>
        <v>0</v>
      </c>
    </row>
    <row r="11" spans="1:42" x14ac:dyDescent="0.25">
      <c r="C11" s="26"/>
      <c r="D11" s="26"/>
      <c r="E11" s="26"/>
      <c r="F11" s="26"/>
      <c r="G11" s="26"/>
      <c r="H11" s="26"/>
      <c r="I11" s="26"/>
      <c r="J11" s="26"/>
      <c r="K11" s="26"/>
      <c r="L11" s="26"/>
      <c r="AE11" s="26"/>
      <c r="AF11" s="26"/>
      <c r="AG11" s="26"/>
      <c r="AH11" s="26"/>
      <c r="AI11" s="26"/>
      <c r="AJ11" s="26"/>
    </row>
    <row r="12" spans="1:42" ht="46.5" customHeight="1" x14ac:dyDescent="0.25">
      <c r="C12" s="26"/>
      <c r="D12" s="26"/>
      <c r="E12" s="12"/>
      <c r="F12" s="12"/>
      <c r="G12" s="26"/>
      <c r="H12" s="26"/>
      <c r="I12" s="12"/>
      <c r="J12" s="12"/>
      <c r="K12" s="36"/>
      <c r="L12" s="36"/>
      <c r="M12" s="31"/>
      <c r="N12" s="31"/>
      <c r="O12" s="31"/>
      <c r="P12" s="31"/>
      <c r="Q12" s="31"/>
      <c r="R12" s="31"/>
      <c r="S12" s="22"/>
      <c r="T12" s="31" t="s">
        <v>28</v>
      </c>
      <c r="U12" s="31"/>
      <c r="V12" s="24" t="s">
        <v>29</v>
      </c>
      <c r="W12" s="39"/>
      <c r="X12" s="39"/>
      <c r="AD12" s="26">
        <f>316+20+80</f>
        <v>416</v>
      </c>
      <c r="AE12" s="26"/>
      <c r="AF12" s="26"/>
      <c r="AG12" s="26"/>
      <c r="AH12" s="26"/>
      <c r="AI12" s="26"/>
      <c r="AJ12" s="26"/>
    </row>
    <row r="13" spans="1:42" ht="34.5" customHeight="1" x14ac:dyDescent="0.25">
      <c r="C13" s="26"/>
      <c r="D13" s="26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 t="s">
        <v>0</v>
      </c>
      <c r="P13" s="31"/>
      <c r="Q13" s="31"/>
      <c r="R13" s="31"/>
      <c r="S13" s="22"/>
      <c r="T13" s="31">
        <v>32</v>
      </c>
      <c r="U13" s="31"/>
      <c r="V13" s="22" t="e">
        <f>#REF!+T13</f>
        <v>#REF!</v>
      </c>
      <c r="AE13" s="22"/>
      <c r="AF13" s="31" t="s">
        <v>28</v>
      </c>
      <c r="AG13" s="31"/>
      <c r="AH13" s="33" t="s">
        <v>29</v>
      </c>
      <c r="AI13" s="33"/>
      <c r="AJ13" s="33"/>
    </row>
    <row r="14" spans="1:42" x14ac:dyDescent="0.25">
      <c r="C14" s="26"/>
      <c r="D14" s="26"/>
      <c r="E14" s="31" t="s">
        <v>18</v>
      </c>
      <c r="F14" s="31"/>
      <c r="G14" s="31"/>
      <c r="H14" s="31"/>
      <c r="I14" s="31"/>
      <c r="J14" s="31"/>
      <c r="K14" s="31" t="s">
        <v>0</v>
      </c>
      <c r="L14" s="31"/>
      <c r="M14" s="31"/>
      <c r="N14" s="31"/>
      <c r="O14" s="31" t="s">
        <v>1</v>
      </c>
      <c r="P14" s="31"/>
      <c r="Q14" s="31"/>
      <c r="R14" s="31"/>
      <c r="S14" s="22"/>
      <c r="T14" s="31">
        <v>32</v>
      </c>
      <c r="U14" s="31"/>
      <c r="V14" s="22" t="e">
        <f>#REF!+T14</f>
        <v>#REF!</v>
      </c>
      <c r="AE14" s="22"/>
      <c r="AF14" s="31">
        <v>20</v>
      </c>
      <c r="AG14" s="31"/>
      <c r="AH14" s="31" t="e">
        <f>#REF!+AF14</f>
        <v>#REF!</v>
      </c>
      <c r="AI14" s="31"/>
      <c r="AJ14" s="31"/>
    </row>
    <row r="15" spans="1:42" ht="34.5" customHeight="1" x14ac:dyDescent="0.25">
      <c r="C15" s="26"/>
      <c r="D15" s="26"/>
      <c r="E15" s="31"/>
      <c r="F15" s="31"/>
      <c r="G15" s="31"/>
      <c r="H15" s="31"/>
      <c r="I15" s="31"/>
      <c r="J15" s="31"/>
      <c r="K15" s="31" t="s">
        <v>1</v>
      </c>
      <c r="L15" s="31"/>
      <c r="M15" s="31"/>
      <c r="N15" s="31"/>
      <c r="O15" s="31" t="s">
        <v>2</v>
      </c>
      <c r="P15" s="31"/>
      <c r="Q15" s="31"/>
      <c r="R15" s="31"/>
      <c r="S15" s="22"/>
      <c r="T15" s="31">
        <v>32</v>
      </c>
      <c r="U15" s="31"/>
      <c r="V15" s="22" t="e">
        <f>#REF!+T15</f>
        <v>#REF!</v>
      </c>
      <c r="AE15" s="22"/>
      <c r="AF15" s="31">
        <v>20</v>
      </c>
      <c r="AG15" s="31"/>
      <c r="AH15" s="31" t="e">
        <f>#REF!+AF15</f>
        <v>#REF!</v>
      </c>
      <c r="AI15" s="31"/>
      <c r="AJ15" s="31"/>
    </row>
    <row r="16" spans="1:42" x14ac:dyDescent="0.25">
      <c r="C16" s="26"/>
      <c r="D16" s="26"/>
      <c r="E16" s="31"/>
      <c r="F16" s="31"/>
      <c r="G16" s="31"/>
      <c r="H16" s="31"/>
      <c r="I16" s="31"/>
      <c r="J16" s="31"/>
      <c r="K16" s="31" t="s">
        <v>2</v>
      </c>
      <c r="L16" s="31"/>
      <c r="M16" s="31"/>
      <c r="N16" s="31"/>
      <c r="O16" s="31" t="s">
        <v>3</v>
      </c>
      <c r="P16" s="31"/>
      <c r="Q16" s="31"/>
      <c r="R16" s="31"/>
      <c r="S16" s="22"/>
      <c r="T16" s="31">
        <v>32</v>
      </c>
      <c r="U16" s="31"/>
      <c r="V16" s="22" t="e">
        <f>#REF!+T16</f>
        <v>#REF!</v>
      </c>
      <c r="AE16" s="22"/>
      <c r="AF16" s="31">
        <v>20</v>
      </c>
      <c r="AG16" s="31"/>
      <c r="AH16" s="31" t="e">
        <f>#REF!+AF16</f>
        <v>#REF!</v>
      </c>
      <c r="AI16" s="31"/>
      <c r="AJ16" s="31"/>
    </row>
    <row r="17" spans="3:36" x14ac:dyDescent="0.25">
      <c r="C17" s="26"/>
      <c r="D17" s="26"/>
      <c r="E17" s="31"/>
      <c r="F17" s="31"/>
      <c r="G17" s="31"/>
      <c r="H17" s="31"/>
      <c r="I17" s="31"/>
      <c r="J17" s="31"/>
      <c r="K17" s="31" t="s">
        <v>3</v>
      </c>
      <c r="L17" s="31"/>
      <c r="M17" s="31"/>
      <c r="N17" s="31"/>
      <c r="O17" s="31" t="s">
        <v>4</v>
      </c>
      <c r="P17" s="31"/>
      <c r="Q17" s="31"/>
      <c r="R17" s="31"/>
      <c r="S17" s="22"/>
      <c r="T17" s="31">
        <v>10</v>
      </c>
      <c r="U17" s="31"/>
      <c r="V17" s="22" t="e">
        <f>#REF!+T17</f>
        <v>#REF!</v>
      </c>
      <c r="AE17" s="22"/>
      <c r="AF17" s="31">
        <v>20</v>
      </c>
      <c r="AG17" s="31"/>
      <c r="AH17" s="31" t="e">
        <f>#REF!+AF17</f>
        <v>#REF!</v>
      </c>
      <c r="AI17" s="31"/>
      <c r="AJ17" s="31"/>
    </row>
    <row r="18" spans="3:36" ht="33.75" customHeight="1" x14ac:dyDescent="0.25">
      <c r="C18" s="26"/>
      <c r="D18" s="26"/>
      <c r="E18" s="31"/>
      <c r="F18" s="31"/>
      <c r="G18" s="31"/>
      <c r="H18" s="31"/>
      <c r="I18" s="31"/>
      <c r="J18" s="31"/>
      <c r="K18" s="31" t="s">
        <v>4</v>
      </c>
      <c r="L18" s="31"/>
      <c r="M18" s="31"/>
      <c r="N18" s="31"/>
      <c r="O18" s="31" t="s">
        <v>26</v>
      </c>
      <c r="P18" s="31"/>
      <c r="Q18" s="31"/>
      <c r="R18" s="31"/>
      <c r="S18" s="22"/>
      <c r="T18" s="31">
        <v>35</v>
      </c>
      <c r="U18" s="31"/>
      <c r="V18" s="22" t="e">
        <f>#REF!+T18</f>
        <v>#REF!</v>
      </c>
      <c r="AE18" s="22"/>
      <c r="AF18" s="31">
        <v>7</v>
      </c>
      <c r="AG18" s="31"/>
      <c r="AH18" s="31" t="e">
        <f>#REF!+AF18</f>
        <v>#REF!</v>
      </c>
      <c r="AI18" s="31"/>
      <c r="AJ18" s="31"/>
    </row>
    <row r="19" spans="3:36" ht="32.25" customHeight="1" x14ac:dyDescent="0.25">
      <c r="C19" s="26"/>
      <c r="D19" s="26"/>
      <c r="E19" s="31"/>
      <c r="F19" s="31"/>
      <c r="G19" s="31"/>
      <c r="H19" s="31"/>
      <c r="I19" s="31"/>
      <c r="J19" s="31"/>
      <c r="K19" s="31" t="s">
        <v>26</v>
      </c>
      <c r="L19" s="31"/>
      <c r="M19" s="31"/>
      <c r="N19" s="31"/>
      <c r="O19" s="31"/>
      <c r="P19" s="31"/>
      <c r="Q19" s="31"/>
      <c r="R19" s="31"/>
      <c r="S19" s="23"/>
      <c r="T19" s="34">
        <f>SUM(T13:T18)</f>
        <v>173</v>
      </c>
      <c r="U19" s="34"/>
      <c r="V19" s="22" t="e">
        <f>#REF!+T19</f>
        <v>#REF!</v>
      </c>
      <c r="AE19" s="22"/>
      <c r="AF19" s="31">
        <v>9</v>
      </c>
      <c r="AG19" s="31"/>
      <c r="AH19" s="31" t="e">
        <f>#REF!+AF19</f>
        <v>#REF!</v>
      </c>
      <c r="AI19" s="31"/>
      <c r="AJ19" s="31"/>
    </row>
    <row r="20" spans="3:36" ht="20.25" x14ac:dyDescent="0.25">
      <c r="C20" s="26"/>
      <c r="D20" s="26"/>
      <c r="E20" s="31"/>
      <c r="F20" s="31"/>
      <c r="G20" s="31"/>
      <c r="H20" s="31"/>
      <c r="I20" s="31"/>
      <c r="J20" s="31"/>
      <c r="K20" s="31"/>
      <c r="L20" s="31"/>
      <c r="AE20" s="23"/>
      <c r="AF20" s="34">
        <f>SUM(AF14:AF19)</f>
        <v>96</v>
      </c>
      <c r="AG20" s="34"/>
      <c r="AH20" s="31" t="e">
        <f>#REF!+AF20</f>
        <v>#REF!</v>
      </c>
      <c r="AI20" s="31"/>
      <c r="AJ20" s="31"/>
    </row>
  </sheetData>
  <mergeCells count="64">
    <mergeCell ref="W2:X2"/>
    <mergeCell ref="AF19:AG19"/>
    <mergeCell ref="AH19:AJ19"/>
    <mergeCell ref="AF20:AG20"/>
    <mergeCell ref="AH20:AJ20"/>
    <mergeCell ref="Y2:Z2"/>
    <mergeCell ref="AK2:AL2"/>
    <mergeCell ref="AF16:AG16"/>
    <mergeCell ref="AH16:AJ16"/>
    <mergeCell ref="AF17:AG17"/>
    <mergeCell ref="AH17:AJ17"/>
    <mergeCell ref="AF18:AG18"/>
    <mergeCell ref="AH18:AJ18"/>
    <mergeCell ref="AF13:AG13"/>
    <mergeCell ref="AH13:AJ13"/>
    <mergeCell ref="AF14:AG14"/>
    <mergeCell ref="AH14:AJ14"/>
    <mergeCell ref="AF15:AG15"/>
    <mergeCell ref="AH15:AJ15"/>
    <mergeCell ref="E20:L20"/>
    <mergeCell ref="C2:D2"/>
    <mergeCell ref="G2:H2"/>
    <mergeCell ref="K18:L18"/>
    <mergeCell ref="K19:L19"/>
    <mergeCell ref="K17:L17"/>
    <mergeCell ref="E14:J19"/>
    <mergeCell ref="K14:L14"/>
    <mergeCell ref="K15:L15"/>
    <mergeCell ref="K16:L16"/>
    <mergeCell ref="Q2:R2"/>
    <mergeCell ref="K12:L12"/>
    <mergeCell ref="E13:L13"/>
    <mergeCell ref="M19:R19"/>
    <mergeCell ref="T19:U19"/>
    <mergeCell ref="E2:F2"/>
    <mergeCell ref="I2:J2"/>
    <mergeCell ref="K2:L2"/>
    <mergeCell ref="O17:R17"/>
    <mergeCell ref="T17:U17"/>
    <mergeCell ref="O18:R18"/>
    <mergeCell ref="T18:U18"/>
    <mergeCell ref="T15:U15"/>
    <mergeCell ref="O16:R16"/>
    <mergeCell ref="T16:U16"/>
    <mergeCell ref="M13:N18"/>
    <mergeCell ref="O13:R13"/>
    <mergeCell ref="T13:U13"/>
    <mergeCell ref="O14:R14"/>
    <mergeCell ref="T14:U14"/>
    <mergeCell ref="O15:R15"/>
    <mergeCell ref="AO2:AP2"/>
    <mergeCell ref="M12:R12"/>
    <mergeCell ref="T12:U12"/>
    <mergeCell ref="AE2:AF2"/>
    <mergeCell ref="AG2:AH2"/>
    <mergeCell ref="AI2:AJ2"/>
    <mergeCell ref="AM2:AN2"/>
    <mergeCell ref="A1:AP1"/>
    <mergeCell ref="M2:N2"/>
    <mergeCell ref="O2:P2"/>
    <mergeCell ref="S2:T2"/>
    <mergeCell ref="U2:V2"/>
    <mergeCell ref="AA2:AB2"/>
    <mergeCell ref="AC2:AD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8"/>
  <sheetViews>
    <sheetView topLeftCell="B1" zoomScaleNormal="100" workbookViewId="0">
      <selection activeCell="C4" sqref="C4"/>
    </sheetView>
  </sheetViews>
  <sheetFormatPr defaultColWidth="40.42578125" defaultRowHeight="16.5" x14ac:dyDescent="0.25"/>
  <cols>
    <col min="1" max="1" width="3.28515625" style="1" customWidth="1"/>
    <col min="2" max="2" width="15.140625" style="1" customWidth="1"/>
    <col min="3" max="4" width="5.7109375" style="1" customWidth="1"/>
    <col min="5" max="5" width="6.28515625" style="1" customWidth="1"/>
    <col min="6" max="6" width="8.85546875" style="1" customWidth="1"/>
    <col min="7" max="7" width="4.85546875" style="1" customWidth="1"/>
    <col min="8" max="8" width="6.140625" style="1" customWidth="1"/>
    <col min="9" max="10" width="5.7109375" style="1" customWidth="1"/>
    <col min="11" max="11" width="6.140625" style="1" customWidth="1"/>
    <col min="12" max="13" width="5.7109375" style="1" customWidth="1"/>
    <col min="14" max="14" width="6.5703125" style="1" customWidth="1"/>
    <col min="15" max="15" width="4.7109375" style="1" customWidth="1"/>
    <col min="16" max="16" width="5.7109375" style="1" customWidth="1"/>
    <col min="17" max="17" width="4.7109375" style="1" customWidth="1"/>
    <col min="18" max="20" width="5.7109375" style="1" customWidth="1"/>
    <col min="21" max="21" width="4.140625" style="1" customWidth="1"/>
    <col min="22" max="22" width="5.7109375" style="1" customWidth="1"/>
    <col min="23" max="23" width="4.140625" style="1" customWidth="1"/>
    <col min="24" max="24" width="7.5703125" style="1" customWidth="1"/>
    <col min="25" max="16384" width="40.42578125" style="1"/>
  </cols>
  <sheetData>
    <row r="1" spans="1:24" ht="34.5" customHeight="1" x14ac:dyDescent="0.25">
      <c r="A1" s="28" t="s">
        <v>32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30"/>
    </row>
    <row r="2" spans="1:24" ht="34.5" customHeight="1" x14ac:dyDescent="0.25">
      <c r="A2" s="3"/>
      <c r="B2" s="3"/>
      <c r="C2" s="32" t="s">
        <v>7</v>
      </c>
      <c r="D2" s="32"/>
      <c r="E2" s="32" t="s">
        <v>8</v>
      </c>
      <c r="F2" s="32"/>
      <c r="G2" s="32" t="s">
        <v>9</v>
      </c>
      <c r="H2" s="32"/>
      <c r="I2" s="31" t="s">
        <v>10</v>
      </c>
      <c r="J2" s="31"/>
      <c r="K2" s="31" t="s">
        <v>11</v>
      </c>
      <c r="L2" s="31"/>
      <c r="M2" s="31" t="s">
        <v>12</v>
      </c>
      <c r="N2" s="31"/>
      <c r="O2" s="31" t="s">
        <v>13</v>
      </c>
      <c r="P2" s="31"/>
      <c r="Q2" s="31" t="s">
        <v>14</v>
      </c>
      <c r="R2" s="31"/>
      <c r="S2" s="31" t="s">
        <v>15</v>
      </c>
      <c r="T2" s="31"/>
      <c r="U2" s="31" t="s">
        <v>16</v>
      </c>
      <c r="V2" s="31"/>
      <c r="W2" s="33" t="s">
        <v>6</v>
      </c>
      <c r="X2" s="33"/>
    </row>
    <row r="3" spans="1:24" s="10" customFormat="1" ht="79.5" customHeight="1" x14ac:dyDescent="0.25">
      <c r="A3" s="9"/>
      <c r="B3" s="9"/>
      <c r="C3" s="9" t="s">
        <v>17</v>
      </c>
      <c r="D3" s="11" t="s">
        <v>5</v>
      </c>
      <c r="E3" s="9" t="s">
        <v>17</v>
      </c>
      <c r="F3" s="11" t="s">
        <v>5</v>
      </c>
      <c r="G3" s="9" t="s">
        <v>17</v>
      </c>
      <c r="H3" s="11" t="s">
        <v>5</v>
      </c>
      <c r="I3" s="9" t="s">
        <v>17</v>
      </c>
      <c r="J3" s="11" t="s">
        <v>5</v>
      </c>
      <c r="K3" s="9" t="s">
        <v>17</v>
      </c>
      <c r="L3" s="11" t="s">
        <v>5</v>
      </c>
      <c r="M3" s="9" t="s">
        <v>17</v>
      </c>
      <c r="N3" s="11" t="s">
        <v>5</v>
      </c>
      <c r="O3" s="9" t="s">
        <v>17</v>
      </c>
      <c r="P3" s="11" t="s">
        <v>5</v>
      </c>
      <c r="Q3" s="9" t="s">
        <v>17</v>
      </c>
      <c r="R3" s="11" t="s">
        <v>5</v>
      </c>
      <c r="S3" s="9" t="s">
        <v>17</v>
      </c>
      <c r="T3" s="11" t="s">
        <v>5</v>
      </c>
      <c r="U3" s="9" t="s">
        <v>17</v>
      </c>
      <c r="V3" s="11" t="s">
        <v>5</v>
      </c>
      <c r="W3" s="9" t="s">
        <v>17</v>
      </c>
      <c r="X3" s="11" t="s">
        <v>5</v>
      </c>
    </row>
    <row r="4" spans="1:24" s="2" customFormat="1" ht="25.5" customHeight="1" x14ac:dyDescent="0.25">
      <c r="A4" s="5">
        <v>1</v>
      </c>
      <c r="B4" s="17" t="s">
        <v>0</v>
      </c>
      <c r="C4" s="5">
        <f>33+9</f>
        <v>42</v>
      </c>
      <c r="D4" s="20">
        <v>25</v>
      </c>
      <c r="E4" s="8">
        <f>3+1</f>
        <v>4</v>
      </c>
      <c r="F4" s="20">
        <v>0</v>
      </c>
      <c r="G4" s="7">
        <v>6</v>
      </c>
      <c r="H4" s="20">
        <v>2</v>
      </c>
      <c r="I4" s="7">
        <f>5+1</f>
        <v>6</v>
      </c>
      <c r="J4" s="20">
        <v>1</v>
      </c>
      <c r="K4" s="7">
        <f>6+1</f>
        <v>7</v>
      </c>
      <c r="L4" s="20">
        <v>0</v>
      </c>
      <c r="M4" s="7">
        <f>6+1</f>
        <v>7</v>
      </c>
      <c r="N4" s="20">
        <v>0</v>
      </c>
      <c r="O4" s="7">
        <f>5+1</f>
        <v>6</v>
      </c>
      <c r="P4" s="20">
        <v>2</v>
      </c>
      <c r="Q4" s="7">
        <f>5+2</f>
        <v>7</v>
      </c>
      <c r="R4" s="20">
        <v>2</v>
      </c>
      <c r="S4" s="7">
        <f>4+1</f>
        <v>5</v>
      </c>
      <c r="T4" s="20">
        <v>0</v>
      </c>
      <c r="U4" s="7">
        <f>5+1</f>
        <v>6</v>
      </c>
      <c r="V4" s="20">
        <v>0</v>
      </c>
      <c r="W4" s="7">
        <f t="shared" ref="W4:X7" si="0">C4+E4+G4+I4+K4+M4+O4+Q4+S4+U4</f>
        <v>96</v>
      </c>
      <c r="X4" s="18">
        <f t="shared" si="0"/>
        <v>32</v>
      </c>
    </row>
    <row r="5" spans="1:24" s="2" customFormat="1" ht="25.5" customHeight="1" x14ac:dyDescent="0.25">
      <c r="A5" s="5">
        <v>2</v>
      </c>
      <c r="B5" s="6" t="s">
        <v>1</v>
      </c>
      <c r="C5" s="5">
        <v>33</v>
      </c>
      <c r="D5" s="20">
        <v>25</v>
      </c>
      <c r="E5" s="8">
        <f t="shared" ref="E5:E7" si="1">3+1</f>
        <v>4</v>
      </c>
      <c r="F5" s="27">
        <v>0</v>
      </c>
      <c r="G5" s="7">
        <v>6</v>
      </c>
      <c r="H5" s="20">
        <v>2</v>
      </c>
      <c r="I5" s="7">
        <v>5</v>
      </c>
      <c r="J5" s="20">
        <v>1</v>
      </c>
      <c r="K5" s="7">
        <v>6</v>
      </c>
      <c r="L5" s="20">
        <v>0</v>
      </c>
      <c r="M5" s="7">
        <v>6</v>
      </c>
      <c r="N5" s="20">
        <v>0</v>
      </c>
      <c r="O5" s="7">
        <v>5</v>
      </c>
      <c r="P5" s="20">
        <v>2</v>
      </c>
      <c r="Q5" s="7">
        <v>5</v>
      </c>
      <c r="R5" s="20">
        <v>2</v>
      </c>
      <c r="S5" s="7">
        <v>4</v>
      </c>
      <c r="T5" s="20">
        <v>0</v>
      </c>
      <c r="U5" s="7">
        <v>5</v>
      </c>
      <c r="V5" s="20">
        <v>0</v>
      </c>
      <c r="W5" s="7">
        <f t="shared" si="0"/>
        <v>79</v>
      </c>
      <c r="X5" s="7">
        <f t="shared" si="0"/>
        <v>32</v>
      </c>
    </row>
    <row r="6" spans="1:24" s="2" customFormat="1" ht="32.25" customHeight="1" x14ac:dyDescent="0.25">
      <c r="A6" s="5">
        <v>3</v>
      </c>
      <c r="B6" s="6" t="s">
        <v>2</v>
      </c>
      <c r="C6" s="5">
        <v>33</v>
      </c>
      <c r="D6" s="27">
        <v>25</v>
      </c>
      <c r="E6" s="8">
        <f t="shared" si="1"/>
        <v>4</v>
      </c>
      <c r="F6" s="27">
        <v>0</v>
      </c>
      <c r="G6" s="7">
        <v>6</v>
      </c>
      <c r="H6" s="27">
        <v>2</v>
      </c>
      <c r="I6" s="7">
        <v>5</v>
      </c>
      <c r="J6" s="27">
        <v>1</v>
      </c>
      <c r="K6" s="7">
        <v>6</v>
      </c>
      <c r="L6" s="27">
        <v>0</v>
      </c>
      <c r="M6" s="7">
        <v>6</v>
      </c>
      <c r="N6" s="27">
        <v>0</v>
      </c>
      <c r="O6" s="7">
        <v>5</v>
      </c>
      <c r="P6" s="27">
        <v>2</v>
      </c>
      <c r="Q6" s="7">
        <v>5</v>
      </c>
      <c r="R6" s="27">
        <v>2</v>
      </c>
      <c r="S6" s="7">
        <v>4</v>
      </c>
      <c r="T6" s="27">
        <v>0</v>
      </c>
      <c r="U6" s="7">
        <v>5</v>
      </c>
      <c r="V6" s="27">
        <v>0</v>
      </c>
      <c r="W6" s="7">
        <f t="shared" si="0"/>
        <v>79</v>
      </c>
      <c r="X6" s="7">
        <f t="shared" si="0"/>
        <v>32</v>
      </c>
    </row>
    <row r="7" spans="1:24" s="2" customFormat="1" ht="25.5" customHeight="1" x14ac:dyDescent="0.25">
      <c r="A7" s="5">
        <v>4</v>
      </c>
      <c r="B7" s="6" t="s">
        <v>3</v>
      </c>
      <c r="C7" s="5">
        <v>33</v>
      </c>
      <c r="D7" s="27">
        <v>25</v>
      </c>
      <c r="E7" s="8">
        <f t="shared" si="1"/>
        <v>4</v>
      </c>
      <c r="F7" s="27">
        <v>0</v>
      </c>
      <c r="G7" s="7">
        <v>6</v>
      </c>
      <c r="H7" s="27">
        <v>2</v>
      </c>
      <c r="I7" s="7">
        <v>5</v>
      </c>
      <c r="J7" s="27">
        <v>1</v>
      </c>
      <c r="K7" s="7">
        <v>6</v>
      </c>
      <c r="L7" s="27">
        <v>0</v>
      </c>
      <c r="M7" s="7">
        <v>6</v>
      </c>
      <c r="N7" s="27">
        <v>0</v>
      </c>
      <c r="O7" s="7">
        <v>5</v>
      </c>
      <c r="P7" s="27">
        <v>2</v>
      </c>
      <c r="Q7" s="7">
        <v>5</v>
      </c>
      <c r="R7" s="27">
        <v>2</v>
      </c>
      <c r="S7" s="7">
        <v>4</v>
      </c>
      <c r="T7" s="27">
        <v>0</v>
      </c>
      <c r="U7" s="7">
        <v>5</v>
      </c>
      <c r="V7" s="27">
        <v>0</v>
      </c>
      <c r="W7" s="7">
        <f t="shared" si="0"/>
        <v>79</v>
      </c>
      <c r="X7" s="7">
        <f t="shared" si="0"/>
        <v>32</v>
      </c>
    </row>
    <row r="8" spans="1:24" s="2" customFormat="1" ht="25.5" customHeight="1" x14ac:dyDescent="0.25">
      <c r="A8" s="5">
        <v>5</v>
      </c>
      <c r="B8" s="6" t="s">
        <v>4</v>
      </c>
      <c r="C8" s="4"/>
      <c r="D8" s="8">
        <v>1</v>
      </c>
      <c r="E8" s="8"/>
      <c r="F8" s="8">
        <v>1</v>
      </c>
      <c r="G8" s="7"/>
      <c r="H8" s="7">
        <v>1</v>
      </c>
      <c r="I8" s="7"/>
      <c r="J8" s="7">
        <v>1</v>
      </c>
      <c r="K8" s="7"/>
      <c r="L8" s="7">
        <v>1</v>
      </c>
      <c r="M8" s="7"/>
      <c r="N8" s="7">
        <v>1</v>
      </c>
      <c r="O8" s="7"/>
      <c r="P8" s="7">
        <v>1</v>
      </c>
      <c r="Q8" s="7"/>
      <c r="R8" s="7">
        <v>1</v>
      </c>
      <c r="S8" s="7"/>
      <c r="T8" s="7">
        <v>1</v>
      </c>
      <c r="U8" s="7"/>
      <c r="V8" s="7">
        <v>1</v>
      </c>
      <c r="W8" s="7"/>
      <c r="X8" s="7">
        <f>D8+F8+H8+J8+L8+N8+P8+R8+T8+V8</f>
        <v>10</v>
      </c>
    </row>
    <row r="9" spans="1:24" s="2" customFormat="1" ht="37.5" customHeight="1" x14ac:dyDescent="0.25">
      <c r="A9" s="5">
        <v>7</v>
      </c>
      <c r="B9" s="14" t="s">
        <v>26</v>
      </c>
      <c r="C9" s="4"/>
      <c r="D9" s="7">
        <v>19</v>
      </c>
      <c r="E9" s="7"/>
      <c r="F9" s="7">
        <v>1</v>
      </c>
      <c r="G9" s="7"/>
      <c r="H9" s="7">
        <v>2</v>
      </c>
      <c r="I9" s="7"/>
      <c r="J9" s="7">
        <v>2</v>
      </c>
      <c r="K9" s="7"/>
      <c r="L9" s="7">
        <v>3</v>
      </c>
      <c r="M9" s="7"/>
      <c r="N9" s="7">
        <v>2</v>
      </c>
      <c r="O9" s="7"/>
      <c r="P9" s="7">
        <v>2</v>
      </c>
      <c r="Q9" s="7"/>
      <c r="R9" s="7">
        <v>1</v>
      </c>
      <c r="S9" s="7"/>
      <c r="T9" s="7">
        <v>1</v>
      </c>
      <c r="U9" s="7"/>
      <c r="V9" s="7">
        <v>2</v>
      </c>
      <c r="W9" s="7"/>
      <c r="X9" s="7">
        <f>D9+F9+H9+J9+L9+N9+P9+R9+T9+V9</f>
        <v>35</v>
      </c>
    </row>
    <row r="11" spans="1:24" s="15" customFormat="1" ht="46.5" customHeight="1" x14ac:dyDescent="0.25">
      <c r="C11" s="31"/>
      <c r="D11" s="31"/>
      <c r="E11" s="31"/>
      <c r="F11" s="31"/>
      <c r="G11" s="31"/>
      <c r="H11" s="31"/>
      <c r="I11" s="31"/>
      <c r="J11" s="31" t="s">
        <v>27</v>
      </c>
      <c r="K11" s="31"/>
      <c r="L11" s="31" t="s">
        <v>28</v>
      </c>
      <c r="M11" s="31"/>
      <c r="N11" s="33" t="s">
        <v>29</v>
      </c>
      <c r="O11" s="33"/>
      <c r="P11" s="33"/>
      <c r="T11" s="15">
        <f>316+20+80</f>
        <v>416</v>
      </c>
    </row>
    <row r="12" spans="1:24" ht="34.5" customHeight="1" x14ac:dyDescent="0.25">
      <c r="C12" s="31" t="s">
        <v>18</v>
      </c>
      <c r="D12" s="31"/>
      <c r="E12" s="31"/>
      <c r="F12" s="31"/>
      <c r="G12" s="31" t="s">
        <v>0</v>
      </c>
      <c r="H12" s="31"/>
      <c r="I12" s="31"/>
      <c r="J12" s="31">
        <v>33</v>
      </c>
      <c r="K12" s="31"/>
      <c r="L12" s="31">
        <v>32</v>
      </c>
      <c r="M12" s="31"/>
      <c r="N12" s="31">
        <f>J12+L12</f>
        <v>65</v>
      </c>
      <c r="O12" s="31"/>
      <c r="P12" s="31"/>
    </row>
    <row r="13" spans="1:24" x14ac:dyDescent="0.25">
      <c r="C13" s="31"/>
      <c r="D13" s="31"/>
      <c r="E13" s="31"/>
      <c r="F13" s="31"/>
      <c r="G13" s="31" t="s">
        <v>1</v>
      </c>
      <c r="H13" s="31"/>
      <c r="I13" s="31"/>
      <c r="J13" s="31">
        <v>33</v>
      </c>
      <c r="K13" s="31"/>
      <c r="L13" s="31">
        <v>32</v>
      </c>
      <c r="M13" s="31"/>
      <c r="N13" s="31">
        <f t="shared" ref="N13:N18" si="2">J13+L13</f>
        <v>65</v>
      </c>
      <c r="O13" s="31"/>
      <c r="P13" s="31"/>
    </row>
    <row r="14" spans="1:24" ht="34.5" customHeight="1" x14ac:dyDescent="0.25">
      <c r="C14" s="31"/>
      <c r="D14" s="31"/>
      <c r="E14" s="31"/>
      <c r="F14" s="31"/>
      <c r="G14" s="31" t="s">
        <v>2</v>
      </c>
      <c r="H14" s="31"/>
      <c r="I14" s="31"/>
      <c r="J14" s="31">
        <v>33</v>
      </c>
      <c r="K14" s="31"/>
      <c r="L14" s="31">
        <v>32</v>
      </c>
      <c r="M14" s="31"/>
      <c r="N14" s="31">
        <f t="shared" si="2"/>
        <v>65</v>
      </c>
      <c r="O14" s="31"/>
      <c r="P14" s="31"/>
    </row>
    <row r="15" spans="1:24" x14ac:dyDescent="0.25">
      <c r="C15" s="31"/>
      <c r="D15" s="31"/>
      <c r="E15" s="31"/>
      <c r="F15" s="31"/>
      <c r="G15" s="31" t="s">
        <v>3</v>
      </c>
      <c r="H15" s="31"/>
      <c r="I15" s="31"/>
      <c r="J15" s="31">
        <v>33</v>
      </c>
      <c r="K15" s="31"/>
      <c r="L15" s="31">
        <v>32</v>
      </c>
      <c r="M15" s="31"/>
      <c r="N15" s="31">
        <f t="shared" si="2"/>
        <v>65</v>
      </c>
      <c r="O15" s="31"/>
      <c r="P15" s="31"/>
    </row>
    <row r="16" spans="1:24" x14ac:dyDescent="0.25">
      <c r="C16" s="31"/>
      <c r="D16" s="31"/>
      <c r="E16" s="31"/>
      <c r="F16" s="31"/>
      <c r="G16" s="31" t="s">
        <v>4</v>
      </c>
      <c r="H16" s="31"/>
      <c r="I16" s="31"/>
      <c r="J16" s="31"/>
      <c r="K16" s="31"/>
      <c r="L16" s="31">
        <v>10</v>
      </c>
      <c r="M16" s="31"/>
      <c r="N16" s="31">
        <f t="shared" si="2"/>
        <v>10</v>
      </c>
      <c r="O16" s="31"/>
      <c r="P16" s="31"/>
    </row>
    <row r="17" spans="3:16" ht="33.75" customHeight="1" x14ac:dyDescent="0.25">
      <c r="C17" s="31"/>
      <c r="D17" s="31"/>
      <c r="E17" s="31"/>
      <c r="F17" s="31"/>
      <c r="G17" s="31" t="s">
        <v>26</v>
      </c>
      <c r="H17" s="31"/>
      <c r="I17" s="31"/>
      <c r="J17" s="31"/>
      <c r="K17" s="31"/>
      <c r="L17" s="31">
        <v>35</v>
      </c>
      <c r="M17" s="31"/>
      <c r="N17" s="31">
        <f t="shared" si="2"/>
        <v>35</v>
      </c>
      <c r="O17" s="31"/>
      <c r="P17" s="31"/>
    </row>
    <row r="18" spans="3:16" ht="32.25" customHeight="1" x14ac:dyDescent="0.25">
      <c r="C18" s="31"/>
      <c r="D18" s="31"/>
      <c r="E18" s="31"/>
      <c r="F18" s="31"/>
      <c r="G18" s="31"/>
      <c r="H18" s="31"/>
      <c r="I18" s="31"/>
      <c r="J18" s="35">
        <f>SUM(J12:J17)</f>
        <v>132</v>
      </c>
      <c r="K18" s="35"/>
      <c r="L18" s="34">
        <f>SUM(L12:L17)</f>
        <v>173</v>
      </c>
      <c r="M18" s="34"/>
      <c r="N18" s="31">
        <f t="shared" si="2"/>
        <v>305</v>
      </c>
      <c r="O18" s="31"/>
      <c r="P18" s="31"/>
    </row>
  </sheetData>
  <mergeCells count="45">
    <mergeCell ref="N15:P15"/>
    <mergeCell ref="C11:I11"/>
    <mergeCell ref="C18:I18"/>
    <mergeCell ref="L16:M16"/>
    <mergeCell ref="L17:M17"/>
    <mergeCell ref="L18:M18"/>
    <mergeCell ref="J18:K18"/>
    <mergeCell ref="J15:K15"/>
    <mergeCell ref="L15:M15"/>
    <mergeCell ref="N16:P16"/>
    <mergeCell ref="N17:P17"/>
    <mergeCell ref="N18:P18"/>
    <mergeCell ref="G16:I16"/>
    <mergeCell ref="G17:I17"/>
    <mergeCell ref="J16:K16"/>
    <mergeCell ref="J17:K17"/>
    <mergeCell ref="W2:X2"/>
    <mergeCell ref="J11:K11"/>
    <mergeCell ref="J12:K12"/>
    <mergeCell ref="J13:K13"/>
    <mergeCell ref="J14:K14"/>
    <mergeCell ref="L11:M11"/>
    <mergeCell ref="L12:M12"/>
    <mergeCell ref="L13:M13"/>
    <mergeCell ref="L14:M14"/>
    <mergeCell ref="N11:P11"/>
    <mergeCell ref="N12:P12"/>
    <mergeCell ref="N13:P13"/>
    <mergeCell ref="N14:P14"/>
    <mergeCell ref="A1:X1"/>
    <mergeCell ref="G12:I12"/>
    <mergeCell ref="C12:F17"/>
    <mergeCell ref="S2:T2"/>
    <mergeCell ref="U2:V2"/>
    <mergeCell ref="I2:J2"/>
    <mergeCell ref="K2:L2"/>
    <mergeCell ref="M2:N2"/>
    <mergeCell ref="O2:P2"/>
    <mergeCell ref="Q2:R2"/>
    <mergeCell ref="C2:D2"/>
    <mergeCell ref="E2:F2"/>
    <mergeCell ref="G2:H2"/>
    <mergeCell ref="G13:I13"/>
    <mergeCell ref="G14:I14"/>
    <mergeCell ref="G15:I15"/>
  </mergeCells>
  <pageMargins left="0.24" right="0.25" top="0.37" bottom="0.32" header="0.3" footer="0.3"/>
  <pageSetup paperSize="9" scale="98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"/>
  <sheetViews>
    <sheetView zoomScaleNormal="100" workbookViewId="0">
      <selection activeCell="B9" sqref="B9"/>
    </sheetView>
  </sheetViews>
  <sheetFormatPr defaultColWidth="40.42578125" defaultRowHeight="25.5" customHeight="1" x14ac:dyDescent="0.25"/>
  <cols>
    <col min="1" max="1" width="2.5703125" style="1" customWidth="1"/>
    <col min="2" max="2" width="16.140625" style="1" customWidth="1"/>
    <col min="3" max="3" width="5.42578125" style="1" customWidth="1"/>
    <col min="4" max="4" width="6.7109375" style="1" customWidth="1"/>
    <col min="5" max="5" width="7.85546875" style="1" customWidth="1"/>
    <col min="6" max="6" width="8.28515625" style="1" customWidth="1"/>
    <col min="7" max="7" width="6.42578125" style="1" customWidth="1"/>
    <col min="8" max="8" width="7" style="1" customWidth="1"/>
    <col min="9" max="9" width="5" style="1" customWidth="1"/>
    <col min="10" max="10" width="6.5703125" style="1" customWidth="1"/>
    <col min="11" max="11" width="5.42578125" style="1" customWidth="1"/>
    <col min="12" max="12" width="6.7109375" style="1" customWidth="1"/>
    <col min="13" max="13" width="5.85546875" style="1" customWidth="1"/>
    <col min="14" max="14" width="7.42578125" style="1" customWidth="1"/>
    <col min="15" max="15" width="4.7109375" style="1" customWidth="1"/>
    <col min="16" max="16" width="6.5703125" style="1" customWidth="1"/>
    <col min="17" max="17" width="4.7109375" style="1" customWidth="1"/>
    <col min="18" max="18" width="5.7109375" style="1" customWidth="1"/>
    <col min="19" max="19" width="4.140625" style="1" customWidth="1"/>
    <col min="20" max="20" width="6.85546875" style="1" customWidth="1"/>
    <col min="21" max="21" width="5.42578125" style="1" customWidth="1"/>
    <col min="22" max="22" width="6.140625" style="1" customWidth="1"/>
    <col min="23" max="23" width="5.5703125" style="1" customWidth="1"/>
    <col min="24" max="24" width="7.140625" style="1" customWidth="1"/>
    <col min="25" max="16384" width="40.42578125" style="1"/>
  </cols>
  <sheetData>
    <row r="1" spans="1:24" ht="34.5" customHeight="1" x14ac:dyDescent="0.25">
      <c r="A1" s="28" t="s">
        <v>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30"/>
    </row>
    <row r="2" spans="1:24" ht="34.5" customHeight="1" x14ac:dyDescent="0.25">
      <c r="A2" s="3"/>
      <c r="B2" s="3"/>
      <c r="C2" s="32" t="s">
        <v>7</v>
      </c>
      <c r="D2" s="32"/>
      <c r="E2" s="32" t="s">
        <v>8</v>
      </c>
      <c r="F2" s="32"/>
      <c r="G2" s="32" t="s">
        <v>9</v>
      </c>
      <c r="H2" s="32"/>
      <c r="I2" s="31" t="s">
        <v>10</v>
      </c>
      <c r="J2" s="31"/>
      <c r="K2" s="31" t="s">
        <v>11</v>
      </c>
      <c r="L2" s="31"/>
      <c r="M2" s="31" t="s">
        <v>12</v>
      </c>
      <c r="N2" s="31"/>
      <c r="O2" s="31" t="s">
        <v>13</v>
      </c>
      <c r="P2" s="31"/>
      <c r="Q2" s="31" t="s">
        <v>14</v>
      </c>
      <c r="R2" s="31"/>
      <c r="S2" s="31" t="s">
        <v>15</v>
      </c>
      <c r="T2" s="31"/>
      <c r="U2" s="31" t="s">
        <v>16</v>
      </c>
      <c r="V2" s="31"/>
      <c r="W2" s="33" t="s">
        <v>6</v>
      </c>
      <c r="X2" s="33"/>
    </row>
    <row r="3" spans="1:24" s="10" customFormat="1" ht="97.5" customHeight="1" x14ac:dyDescent="0.25">
      <c r="A3" s="9"/>
      <c r="B3" s="9"/>
      <c r="C3" s="9" t="s">
        <v>17</v>
      </c>
      <c r="D3" s="11" t="s">
        <v>5</v>
      </c>
      <c r="E3" s="9" t="s">
        <v>17</v>
      </c>
      <c r="F3" s="11" t="s">
        <v>5</v>
      </c>
      <c r="G3" s="9" t="s">
        <v>17</v>
      </c>
      <c r="H3" s="11" t="s">
        <v>5</v>
      </c>
      <c r="I3" s="9" t="s">
        <v>17</v>
      </c>
      <c r="J3" s="11" t="s">
        <v>5</v>
      </c>
      <c r="K3" s="9" t="s">
        <v>17</v>
      </c>
      <c r="L3" s="11" t="s">
        <v>5</v>
      </c>
      <c r="M3" s="9" t="s">
        <v>17</v>
      </c>
      <c r="N3" s="11" t="s">
        <v>5</v>
      </c>
      <c r="O3" s="9" t="s">
        <v>17</v>
      </c>
      <c r="P3" s="11" t="s">
        <v>5</v>
      </c>
      <c r="Q3" s="9" t="s">
        <v>17</v>
      </c>
      <c r="R3" s="11" t="s">
        <v>5</v>
      </c>
      <c r="S3" s="9" t="s">
        <v>17</v>
      </c>
      <c r="T3" s="11" t="s">
        <v>5</v>
      </c>
      <c r="U3" s="9" t="s">
        <v>17</v>
      </c>
      <c r="V3" s="11" t="s">
        <v>5</v>
      </c>
      <c r="W3" s="9" t="s">
        <v>17</v>
      </c>
      <c r="X3" s="11" t="s">
        <v>5</v>
      </c>
    </row>
    <row r="4" spans="1:24" s="2" customFormat="1" ht="25.5" customHeight="1" x14ac:dyDescent="0.25">
      <c r="A4" s="5">
        <v>1</v>
      </c>
      <c r="B4" s="17" t="s">
        <v>0</v>
      </c>
      <c r="C4" s="5">
        <v>39</v>
      </c>
      <c r="D4" s="20">
        <v>5</v>
      </c>
      <c r="E4" s="7">
        <v>4</v>
      </c>
      <c r="F4" s="20">
        <v>1</v>
      </c>
      <c r="G4" s="7">
        <v>7</v>
      </c>
      <c r="H4" s="20">
        <v>5</v>
      </c>
      <c r="I4" s="7">
        <v>6</v>
      </c>
      <c r="J4" s="20">
        <v>5</v>
      </c>
      <c r="K4" s="7">
        <v>4</v>
      </c>
      <c r="L4" s="20">
        <v>0</v>
      </c>
      <c r="M4" s="7">
        <v>7</v>
      </c>
      <c r="N4" s="20">
        <v>4</v>
      </c>
      <c r="O4" s="7">
        <v>5</v>
      </c>
      <c r="P4" s="20">
        <v>4</v>
      </c>
      <c r="Q4" s="7">
        <v>5</v>
      </c>
      <c r="R4" s="20">
        <v>0</v>
      </c>
      <c r="S4" s="7">
        <v>3</v>
      </c>
      <c r="T4" s="20">
        <v>1</v>
      </c>
      <c r="U4" s="7">
        <v>8</v>
      </c>
      <c r="V4" s="20">
        <v>3</v>
      </c>
      <c r="W4" s="7">
        <f>C4+E4+G4+I4+K4+M4+O4+Q4+S4+U4</f>
        <v>88</v>
      </c>
      <c r="X4" s="18">
        <f>D4+F4+H4+J4+L4+N4+P4+R4+T4+V4</f>
        <v>28</v>
      </c>
    </row>
    <row r="5" spans="1:24" s="2" customFormat="1" ht="25.5" customHeight="1" x14ac:dyDescent="0.25">
      <c r="A5" s="5">
        <v>2</v>
      </c>
      <c r="B5" s="6" t="s">
        <v>1</v>
      </c>
      <c r="C5" s="5">
        <v>39</v>
      </c>
      <c r="D5" s="20">
        <v>5</v>
      </c>
      <c r="E5" s="7">
        <v>4</v>
      </c>
      <c r="F5" s="20">
        <v>1</v>
      </c>
      <c r="G5" s="7">
        <v>7</v>
      </c>
      <c r="H5" s="20">
        <v>5</v>
      </c>
      <c r="I5" s="7">
        <v>6</v>
      </c>
      <c r="J5" s="20">
        <v>5</v>
      </c>
      <c r="K5" s="7">
        <v>4</v>
      </c>
      <c r="L5" s="20">
        <v>0</v>
      </c>
      <c r="M5" s="7">
        <v>7</v>
      </c>
      <c r="N5" s="20">
        <v>4</v>
      </c>
      <c r="O5" s="7">
        <v>5</v>
      </c>
      <c r="P5" s="20">
        <v>4</v>
      </c>
      <c r="Q5" s="7">
        <v>5</v>
      </c>
      <c r="R5" s="20">
        <v>0</v>
      </c>
      <c r="S5" s="7">
        <v>3</v>
      </c>
      <c r="T5" s="20">
        <v>1</v>
      </c>
      <c r="U5" s="7">
        <v>8</v>
      </c>
      <c r="V5" s="20">
        <v>3</v>
      </c>
      <c r="W5" s="7">
        <f t="shared" ref="W5:X9" si="0">C5+E5+G5+I5+K5+M5+O5+Q5+S5+U5</f>
        <v>88</v>
      </c>
      <c r="X5" s="7">
        <f t="shared" si="0"/>
        <v>28</v>
      </c>
    </row>
    <row r="6" spans="1:24" s="2" customFormat="1" ht="32.25" customHeight="1" x14ac:dyDescent="0.25">
      <c r="A6" s="5">
        <v>3</v>
      </c>
      <c r="B6" s="6" t="s">
        <v>2</v>
      </c>
      <c r="C6" s="5">
        <v>39</v>
      </c>
      <c r="D6" s="27">
        <v>5</v>
      </c>
      <c r="E6" s="7">
        <v>4</v>
      </c>
      <c r="F6" s="27">
        <v>1</v>
      </c>
      <c r="G6" s="7">
        <v>7</v>
      </c>
      <c r="H6" s="27">
        <v>5</v>
      </c>
      <c r="I6" s="7">
        <v>6</v>
      </c>
      <c r="J6" s="27">
        <v>5</v>
      </c>
      <c r="K6" s="7">
        <v>4</v>
      </c>
      <c r="L6" s="27">
        <v>0</v>
      </c>
      <c r="M6" s="7">
        <v>7</v>
      </c>
      <c r="N6" s="27">
        <v>4</v>
      </c>
      <c r="O6" s="7">
        <v>5</v>
      </c>
      <c r="P6" s="27">
        <v>4</v>
      </c>
      <c r="Q6" s="7">
        <v>5</v>
      </c>
      <c r="R6" s="27">
        <v>0</v>
      </c>
      <c r="S6" s="7">
        <v>3</v>
      </c>
      <c r="T6" s="27">
        <v>1</v>
      </c>
      <c r="U6" s="7">
        <v>8</v>
      </c>
      <c r="V6" s="27">
        <v>3</v>
      </c>
      <c r="W6" s="7">
        <f t="shared" si="0"/>
        <v>88</v>
      </c>
      <c r="X6" s="7">
        <f t="shared" si="0"/>
        <v>28</v>
      </c>
    </row>
    <row r="7" spans="1:24" s="2" customFormat="1" ht="25.5" customHeight="1" x14ac:dyDescent="0.25">
      <c r="A7" s="5">
        <v>4</v>
      </c>
      <c r="B7" s="6" t="s">
        <v>3</v>
      </c>
      <c r="C7" s="5">
        <v>39</v>
      </c>
      <c r="D7" s="27">
        <v>5</v>
      </c>
      <c r="E7" s="8">
        <v>4</v>
      </c>
      <c r="F7" s="27">
        <v>1</v>
      </c>
      <c r="G7" s="7">
        <v>7</v>
      </c>
      <c r="H7" s="27">
        <v>5</v>
      </c>
      <c r="I7" s="7">
        <v>6</v>
      </c>
      <c r="J7" s="27">
        <v>5</v>
      </c>
      <c r="K7" s="7">
        <v>4</v>
      </c>
      <c r="L7" s="27">
        <v>0</v>
      </c>
      <c r="M7" s="7">
        <v>7</v>
      </c>
      <c r="N7" s="27">
        <v>4</v>
      </c>
      <c r="O7" s="7">
        <v>5</v>
      </c>
      <c r="P7" s="27">
        <v>4</v>
      </c>
      <c r="Q7" s="7">
        <v>5</v>
      </c>
      <c r="R7" s="27">
        <v>0</v>
      </c>
      <c r="S7" s="7">
        <v>3</v>
      </c>
      <c r="T7" s="27">
        <v>1</v>
      </c>
      <c r="U7" s="7">
        <v>8</v>
      </c>
      <c r="V7" s="27">
        <v>3</v>
      </c>
      <c r="W7" s="7">
        <f t="shared" si="0"/>
        <v>88</v>
      </c>
      <c r="X7" s="7">
        <f t="shared" si="0"/>
        <v>28</v>
      </c>
    </row>
    <row r="8" spans="1:24" s="2" customFormat="1" ht="25.5" customHeight="1" x14ac:dyDescent="0.25">
      <c r="A8" s="5">
        <v>5</v>
      </c>
      <c r="B8" s="6" t="s">
        <v>4</v>
      </c>
      <c r="C8" s="4"/>
      <c r="D8" s="8">
        <v>1</v>
      </c>
      <c r="E8" s="8"/>
      <c r="F8" s="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>
        <f t="shared" si="0"/>
        <v>1</v>
      </c>
    </row>
    <row r="9" spans="1:24" s="2" customFormat="1" ht="32.25" customHeight="1" x14ac:dyDescent="0.25">
      <c r="A9" s="5">
        <v>6</v>
      </c>
      <c r="B9" s="16" t="s">
        <v>33</v>
      </c>
      <c r="C9" s="4"/>
      <c r="D9" s="7">
        <v>10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>
        <f t="shared" si="0"/>
        <v>10</v>
      </c>
    </row>
    <row r="10" spans="1:24" ht="16.5" x14ac:dyDescent="0.25"/>
    <row r="11" spans="1:24" ht="16.5" x14ac:dyDescent="0.25"/>
    <row r="12" spans="1:24" s="15" customFormat="1" ht="32.25" customHeight="1" x14ac:dyDescent="0.25">
      <c r="C12" s="31"/>
      <c r="D12" s="31"/>
      <c r="E12" s="31"/>
      <c r="F12" s="31"/>
      <c r="G12" s="31"/>
      <c r="H12" s="31"/>
      <c r="I12" s="31"/>
      <c r="J12" s="31" t="s">
        <v>27</v>
      </c>
      <c r="K12" s="31"/>
      <c r="L12" s="31" t="s">
        <v>28</v>
      </c>
      <c r="M12" s="31"/>
      <c r="N12" s="33" t="s">
        <v>29</v>
      </c>
      <c r="O12" s="33"/>
      <c r="P12" s="33"/>
    </row>
    <row r="13" spans="1:24" s="15" customFormat="1" ht="34.5" customHeight="1" x14ac:dyDescent="0.25">
      <c r="C13" s="31" t="s">
        <v>18</v>
      </c>
      <c r="D13" s="31"/>
      <c r="E13" s="31"/>
      <c r="F13" s="31"/>
      <c r="G13" s="31" t="s">
        <v>0</v>
      </c>
      <c r="H13" s="31"/>
      <c r="I13" s="31"/>
      <c r="J13" s="31">
        <v>88</v>
      </c>
      <c r="K13" s="31"/>
      <c r="L13" s="31">
        <v>28</v>
      </c>
      <c r="M13" s="31"/>
      <c r="N13" s="31">
        <f>J13+L13</f>
        <v>116</v>
      </c>
      <c r="O13" s="31"/>
      <c r="P13" s="31"/>
    </row>
    <row r="14" spans="1:24" s="15" customFormat="1" ht="16.5" x14ac:dyDescent="0.25">
      <c r="C14" s="31"/>
      <c r="D14" s="31"/>
      <c r="E14" s="31"/>
      <c r="F14" s="31"/>
      <c r="G14" s="31" t="s">
        <v>1</v>
      </c>
      <c r="H14" s="31"/>
      <c r="I14" s="31"/>
      <c r="J14" s="31">
        <v>88</v>
      </c>
      <c r="K14" s="31"/>
      <c r="L14" s="31">
        <v>28</v>
      </c>
      <c r="M14" s="31"/>
      <c r="N14" s="31">
        <f t="shared" ref="N14:N19" si="1">J14+L14</f>
        <v>116</v>
      </c>
      <c r="O14" s="31"/>
      <c r="P14" s="31"/>
    </row>
    <row r="15" spans="1:24" s="15" customFormat="1" ht="34.5" customHeight="1" x14ac:dyDescent="0.25">
      <c r="C15" s="31"/>
      <c r="D15" s="31"/>
      <c r="E15" s="31"/>
      <c r="F15" s="31"/>
      <c r="G15" s="31" t="s">
        <v>2</v>
      </c>
      <c r="H15" s="31"/>
      <c r="I15" s="31"/>
      <c r="J15" s="31">
        <v>88</v>
      </c>
      <c r="K15" s="31"/>
      <c r="L15" s="31">
        <v>28</v>
      </c>
      <c r="M15" s="31"/>
      <c r="N15" s="31">
        <f t="shared" si="1"/>
        <v>116</v>
      </c>
      <c r="O15" s="31"/>
      <c r="P15" s="31"/>
    </row>
    <row r="16" spans="1:24" s="15" customFormat="1" ht="16.5" x14ac:dyDescent="0.25">
      <c r="C16" s="31"/>
      <c r="D16" s="31"/>
      <c r="E16" s="31"/>
      <c r="F16" s="31"/>
      <c r="G16" s="31" t="s">
        <v>3</v>
      </c>
      <c r="H16" s="31"/>
      <c r="I16" s="31"/>
      <c r="J16" s="31">
        <v>88</v>
      </c>
      <c r="K16" s="31"/>
      <c r="L16" s="31">
        <v>28</v>
      </c>
      <c r="M16" s="31"/>
      <c r="N16" s="31">
        <f t="shared" si="1"/>
        <v>116</v>
      </c>
      <c r="O16" s="31"/>
      <c r="P16" s="31"/>
    </row>
    <row r="17" spans="3:16" s="15" customFormat="1" ht="16.5" x14ac:dyDescent="0.25">
      <c r="C17" s="31"/>
      <c r="D17" s="31"/>
      <c r="E17" s="31"/>
      <c r="F17" s="31"/>
      <c r="G17" s="31" t="s">
        <v>4</v>
      </c>
      <c r="H17" s="31"/>
      <c r="I17" s="31"/>
      <c r="J17" s="31"/>
      <c r="K17" s="31"/>
      <c r="L17" s="31">
        <v>1</v>
      </c>
      <c r="M17" s="31"/>
      <c r="N17" s="31">
        <f t="shared" si="1"/>
        <v>1</v>
      </c>
      <c r="O17" s="31"/>
      <c r="P17" s="31"/>
    </row>
    <row r="18" spans="3:16" s="15" customFormat="1" ht="33.75" customHeight="1" x14ac:dyDescent="0.25">
      <c r="C18" s="31"/>
      <c r="D18" s="31"/>
      <c r="E18" s="31"/>
      <c r="F18" s="31"/>
      <c r="G18" s="31" t="s">
        <v>33</v>
      </c>
      <c r="H18" s="31"/>
      <c r="I18" s="31"/>
      <c r="J18" s="31"/>
      <c r="K18" s="31"/>
      <c r="L18" s="31">
        <v>10</v>
      </c>
      <c r="M18" s="31"/>
      <c r="N18" s="31">
        <f t="shared" si="1"/>
        <v>10</v>
      </c>
      <c r="O18" s="31"/>
      <c r="P18" s="31"/>
    </row>
    <row r="19" spans="3:16" s="15" customFormat="1" ht="32.25" customHeight="1" x14ac:dyDescent="0.25">
      <c r="C19" s="31"/>
      <c r="D19" s="31"/>
      <c r="E19" s="31"/>
      <c r="F19" s="31"/>
      <c r="G19" s="31"/>
      <c r="H19" s="31"/>
      <c r="I19" s="31"/>
      <c r="J19" s="35">
        <f>SUM(J13:J18)</f>
        <v>352</v>
      </c>
      <c r="K19" s="35"/>
      <c r="L19" s="34">
        <f>SUM(L13:L18)</f>
        <v>123</v>
      </c>
      <c r="M19" s="34"/>
      <c r="N19" s="31">
        <f t="shared" si="1"/>
        <v>475</v>
      </c>
      <c r="O19" s="31"/>
      <c r="P19" s="31"/>
    </row>
    <row r="20" spans="3:16" ht="16.5" x14ac:dyDescent="0.25"/>
    <row r="21" spans="3:16" ht="16.5" x14ac:dyDescent="0.25"/>
    <row r="22" spans="3:16" ht="16.5" x14ac:dyDescent="0.25"/>
    <row r="23" spans="3:16" ht="16.5" x14ac:dyDescent="0.25"/>
    <row r="24" spans="3:16" ht="16.5" x14ac:dyDescent="0.25"/>
    <row r="25" spans="3:16" ht="16.5" x14ac:dyDescent="0.25"/>
    <row r="26" spans="3:16" ht="16.5" x14ac:dyDescent="0.25"/>
    <row r="27" spans="3:16" ht="16.5" x14ac:dyDescent="0.25"/>
    <row r="28" spans="3:16" ht="16.5" x14ac:dyDescent="0.25"/>
    <row r="29" spans="3:16" ht="16.5" x14ac:dyDescent="0.25"/>
    <row r="30" spans="3:16" ht="16.5" x14ac:dyDescent="0.25"/>
    <row r="31" spans="3:16" ht="16.5" x14ac:dyDescent="0.25"/>
  </sheetData>
  <mergeCells count="45">
    <mergeCell ref="C19:I19"/>
    <mergeCell ref="J19:K19"/>
    <mergeCell ref="L19:M19"/>
    <mergeCell ref="N19:P19"/>
    <mergeCell ref="J17:K17"/>
    <mergeCell ref="L17:M17"/>
    <mergeCell ref="N17:P17"/>
    <mergeCell ref="L18:M18"/>
    <mergeCell ref="N18:P18"/>
    <mergeCell ref="G16:I16"/>
    <mergeCell ref="J16:K16"/>
    <mergeCell ref="L16:M16"/>
    <mergeCell ref="N16:P16"/>
    <mergeCell ref="C12:I12"/>
    <mergeCell ref="C13:F18"/>
    <mergeCell ref="G17:I17"/>
    <mergeCell ref="G18:I18"/>
    <mergeCell ref="J18:K18"/>
    <mergeCell ref="G15:I15"/>
    <mergeCell ref="J15:K15"/>
    <mergeCell ref="J12:K12"/>
    <mergeCell ref="G14:I14"/>
    <mergeCell ref="J14:K14"/>
    <mergeCell ref="L14:M14"/>
    <mergeCell ref="N14:P14"/>
    <mergeCell ref="L15:M15"/>
    <mergeCell ref="N15:P15"/>
    <mergeCell ref="L12:M12"/>
    <mergeCell ref="N12:P12"/>
    <mergeCell ref="G13:I13"/>
    <mergeCell ref="J13:K13"/>
    <mergeCell ref="L13:M13"/>
    <mergeCell ref="N13:P13"/>
    <mergeCell ref="A1:X1"/>
    <mergeCell ref="C2:D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ageMargins left="0.7" right="0.7" top="0.75" bottom="0.75" header="0.3" footer="0.3"/>
  <pageSetup paperSize="9" scale="84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zoomScaleNormal="100" workbookViewId="0">
      <selection activeCell="K5" sqref="K5"/>
    </sheetView>
  </sheetViews>
  <sheetFormatPr defaultColWidth="12.42578125" defaultRowHeight="15" x14ac:dyDescent="0.25"/>
  <cols>
    <col min="1" max="1" width="5.5703125" customWidth="1"/>
    <col min="9" max="9" width="10.5703125" customWidth="1"/>
    <col min="10" max="14" width="10.28515625" customWidth="1"/>
    <col min="15" max="15" width="10.5703125" customWidth="1"/>
    <col min="16" max="18" width="10.28515625" customWidth="1"/>
  </cols>
  <sheetData>
    <row r="1" spans="1:20" ht="36.75" customHeight="1" x14ac:dyDescent="0.25">
      <c r="A1" s="28" t="s">
        <v>30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30"/>
    </row>
    <row r="2" spans="1:20" ht="47.25" customHeight="1" x14ac:dyDescent="0.25">
      <c r="A2" s="37"/>
      <c r="B2" s="3"/>
      <c r="C2" s="32" t="s">
        <v>19</v>
      </c>
      <c r="D2" s="32"/>
      <c r="E2" s="32" t="s">
        <v>20</v>
      </c>
      <c r="F2" s="32"/>
      <c r="G2" s="32" t="s">
        <v>21</v>
      </c>
      <c r="H2" s="32"/>
      <c r="I2" s="28" t="s">
        <v>22</v>
      </c>
      <c r="J2" s="30"/>
      <c r="K2" s="28" t="s">
        <v>23</v>
      </c>
      <c r="L2" s="30"/>
      <c r="M2" s="28" t="s">
        <v>24</v>
      </c>
      <c r="N2" s="30"/>
      <c r="O2" s="28" t="s">
        <v>34</v>
      </c>
      <c r="P2" s="30"/>
      <c r="Q2" s="28" t="s">
        <v>25</v>
      </c>
      <c r="R2" s="30"/>
      <c r="S2" s="33" t="s">
        <v>6</v>
      </c>
      <c r="T2" s="33"/>
    </row>
    <row r="3" spans="1:20" ht="78" customHeight="1" x14ac:dyDescent="0.25">
      <c r="A3" s="38"/>
      <c r="B3" s="9"/>
      <c r="C3" s="9" t="s">
        <v>17</v>
      </c>
      <c r="D3" s="11" t="s">
        <v>5</v>
      </c>
      <c r="E3" s="9" t="s">
        <v>17</v>
      </c>
      <c r="F3" s="11" t="s">
        <v>5</v>
      </c>
      <c r="G3" s="9" t="s">
        <v>17</v>
      </c>
      <c r="H3" s="11" t="s">
        <v>5</v>
      </c>
      <c r="I3" s="9" t="s">
        <v>17</v>
      </c>
      <c r="J3" s="11" t="s">
        <v>5</v>
      </c>
      <c r="K3" s="9" t="s">
        <v>17</v>
      </c>
      <c r="L3" s="11" t="s">
        <v>5</v>
      </c>
      <c r="M3" s="9" t="s">
        <v>17</v>
      </c>
      <c r="N3" s="11" t="s">
        <v>5</v>
      </c>
      <c r="O3" s="9" t="s">
        <v>17</v>
      </c>
      <c r="P3" s="11" t="s">
        <v>5</v>
      </c>
      <c r="Q3" s="9" t="s">
        <v>17</v>
      </c>
      <c r="R3" s="11" t="s">
        <v>5</v>
      </c>
      <c r="S3" s="9" t="s">
        <v>17</v>
      </c>
      <c r="T3" s="11" t="s">
        <v>5</v>
      </c>
    </row>
    <row r="4" spans="1:20" ht="21" customHeight="1" x14ac:dyDescent="0.25">
      <c r="A4" s="5">
        <v>1</v>
      </c>
      <c r="B4" s="17" t="s">
        <v>0</v>
      </c>
      <c r="C4" s="5">
        <v>19</v>
      </c>
      <c r="D4" s="20">
        <v>6</v>
      </c>
      <c r="E4" s="7">
        <v>13</v>
      </c>
      <c r="F4" s="20">
        <v>6</v>
      </c>
      <c r="G4" s="7">
        <v>24</v>
      </c>
      <c r="H4" s="20">
        <v>5</v>
      </c>
      <c r="I4" s="7">
        <v>21</v>
      </c>
      <c r="J4" s="20">
        <v>3</v>
      </c>
      <c r="K4" s="8">
        <f>16+2</f>
        <v>18</v>
      </c>
      <c r="L4" s="7"/>
      <c r="M4" s="7">
        <v>15</v>
      </c>
      <c r="N4" s="7"/>
      <c r="O4" s="7">
        <v>12</v>
      </c>
      <c r="P4" s="20"/>
      <c r="Q4" s="8">
        <v>30</v>
      </c>
      <c r="R4" s="7"/>
      <c r="S4" s="7">
        <f t="shared" ref="S4:T7" si="0">C4+E4+G4+I4+K4+M4+Q4</f>
        <v>140</v>
      </c>
      <c r="T4" s="18">
        <f t="shared" si="0"/>
        <v>20</v>
      </c>
    </row>
    <row r="5" spans="1:20" ht="17.25" x14ac:dyDescent="0.25">
      <c r="A5" s="5">
        <v>2</v>
      </c>
      <c r="B5" s="6" t="s">
        <v>1</v>
      </c>
      <c r="C5" s="21">
        <v>19</v>
      </c>
      <c r="D5" s="20">
        <v>6</v>
      </c>
      <c r="E5" s="7">
        <v>13</v>
      </c>
      <c r="F5" s="20">
        <v>6</v>
      </c>
      <c r="G5" s="7">
        <v>24</v>
      </c>
      <c r="H5" s="20">
        <v>5</v>
      </c>
      <c r="I5" s="20">
        <v>21</v>
      </c>
      <c r="J5" s="20">
        <v>3</v>
      </c>
      <c r="K5" s="8">
        <v>16</v>
      </c>
      <c r="L5" s="7"/>
      <c r="M5" s="7">
        <v>15</v>
      </c>
      <c r="N5" s="7"/>
      <c r="O5" s="20">
        <v>12</v>
      </c>
      <c r="P5" s="20"/>
      <c r="Q5" s="8">
        <v>61</v>
      </c>
      <c r="R5" s="7"/>
      <c r="S5" s="7">
        <f t="shared" si="0"/>
        <v>169</v>
      </c>
      <c r="T5" s="7">
        <f t="shared" si="0"/>
        <v>20</v>
      </c>
    </row>
    <row r="6" spans="1:20" ht="49.5" x14ac:dyDescent="0.25">
      <c r="A6" s="5">
        <v>3</v>
      </c>
      <c r="B6" s="6" t="s">
        <v>2</v>
      </c>
      <c r="C6" s="5">
        <v>19</v>
      </c>
      <c r="D6" s="27">
        <v>2</v>
      </c>
      <c r="E6" s="7">
        <v>13</v>
      </c>
      <c r="F6" s="27">
        <v>2</v>
      </c>
      <c r="G6" s="7">
        <v>24</v>
      </c>
      <c r="H6" s="27">
        <v>5</v>
      </c>
      <c r="I6" s="7">
        <v>27</v>
      </c>
      <c r="J6" s="27">
        <v>1</v>
      </c>
      <c r="K6" s="8">
        <v>16</v>
      </c>
      <c r="L6" s="7"/>
      <c r="M6" s="7">
        <v>15</v>
      </c>
      <c r="N6" s="7"/>
      <c r="O6" s="7">
        <v>4</v>
      </c>
      <c r="P6" s="7"/>
      <c r="Q6" s="8">
        <v>28</v>
      </c>
      <c r="R6" s="7"/>
      <c r="S6" s="7">
        <f t="shared" si="0"/>
        <v>142</v>
      </c>
      <c r="T6" s="7">
        <f>D6+F6+H6+J6+L6+N6+R6</f>
        <v>10</v>
      </c>
    </row>
    <row r="7" spans="1:20" ht="17.25" x14ac:dyDescent="0.25">
      <c r="A7" s="5">
        <v>4</v>
      </c>
      <c r="B7" s="6" t="s">
        <v>3</v>
      </c>
      <c r="C7" s="5">
        <v>19</v>
      </c>
      <c r="D7" s="27">
        <v>6</v>
      </c>
      <c r="E7" s="8">
        <v>13</v>
      </c>
      <c r="F7" s="27">
        <v>6</v>
      </c>
      <c r="G7" s="7">
        <v>24</v>
      </c>
      <c r="H7" s="27">
        <v>5</v>
      </c>
      <c r="I7" s="7">
        <v>27</v>
      </c>
      <c r="J7" s="27">
        <v>3</v>
      </c>
      <c r="K7" s="8">
        <v>16</v>
      </c>
      <c r="L7" s="7"/>
      <c r="M7" s="7">
        <v>15</v>
      </c>
      <c r="N7" s="7"/>
      <c r="O7" s="7">
        <v>12</v>
      </c>
      <c r="P7" s="7"/>
      <c r="Q7" s="8">
        <v>28</v>
      </c>
      <c r="R7" s="7"/>
      <c r="S7" s="7">
        <f t="shared" si="0"/>
        <v>142</v>
      </c>
      <c r="T7" s="7">
        <f>D7+F7+H7+J7+L7+N7+R7</f>
        <v>20</v>
      </c>
    </row>
    <row r="8" spans="1:20" ht="17.25" x14ac:dyDescent="0.25">
      <c r="A8" s="5">
        <v>5</v>
      </c>
      <c r="B8" s="6" t="s">
        <v>4</v>
      </c>
      <c r="C8" s="4"/>
      <c r="D8" s="8">
        <v>1</v>
      </c>
      <c r="E8" s="8"/>
      <c r="F8" s="8">
        <v>1</v>
      </c>
      <c r="G8" s="7"/>
      <c r="H8" s="7">
        <v>1</v>
      </c>
      <c r="I8" s="7"/>
      <c r="J8" s="7">
        <v>1</v>
      </c>
      <c r="K8" s="7"/>
      <c r="L8" s="7">
        <v>1</v>
      </c>
      <c r="M8" s="7"/>
      <c r="N8" s="7">
        <v>1</v>
      </c>
      <c r="O8" s="7"/>
      <c r="P8" s="7"/>
      <c r="Q8" s="7"/>
      <c r="R8" s="7">
        <v>1</v>
      </c>
      <c r="S8" s="7"/>
      <c r="T8" s="7">
        <f>D8+F8+H8+J8+L8+N8+R8</f>
        <v>7</v>
      </c>
    </row>
    <row r="9" spans="1:20" ht="33" x14ac:dyDescent="0.25">
      <c r="A9" s="5">
        <v>7</v>
      </c>
      <c r="B9" s="14" t="s">
        <v>26</v>
      </c>
      <c r="C9" s="4"/>
      <c r="D9" s="7"/>
      <c r="E9" s="7"/>
      <c r="F9" s="7"/>
      <c r="G9" s="7"/>
      <c r="H9" s="7"/>
      <c r="I9" s="7"/>
      <c r="J9" s="7">
        <v>9</v>
      </c>
      <c r="K9" s="7"/>
      <c r="L9" s="7"/>
      <c r="M9" s="7"/>
      <c r="N9" s="7"/>
      <c r="O9" s="7"/>
      <c r="P9" s="7"/>
      <c r="Q9" s="7"/>
      <c r="R9" s="7"/>
      <c r="S9" s="7"/>
      <c r="T9" s="7">
        <f>D9+F9+H9+J9+L9+N9+R9</f>
        <v>9</v>
      </c>
    </row>
    <row r="10" spans="1:20" ht="16.5" x14ac:dyDescent="0.25">
      <c r="A10" s="1"/>
      <c r="B10" s="1"/>
      <c r="C10" s="1"/>
      <c r="D10" s="1"/>
      <c r="E10" s="1"/>
      <c r="F10" s="1"/>
      <c r="G10" s="1"/>
      <c r="H10" s="1"/>
      <c r="I10" s="13"/>
      <c r="J10" s="13"/>
      <c r="K10" s="13"/>
      <c r="L10" s="13"/>
      <c r="M10" s="13"/>
      <c r="N10" s="13"/>
      <c r="O10" s="19"/>
      <c r="P10" s="19"/>
      <c r="Q10" s="13"/>
      <c r="R10" s="13"/>
      <c r="S10" s="1"/>
      <c r="T10" s="1"/>
    </row>
    <row r="11" spans="1:20" ht="16.5" x14ac:dyDescent="0.25">
      <c r="A11" s="1"/>
      <c r="B11" s="1"/>
      <c r="C11" s="12"/>
      <c r="D11" s="12"/>
      <c r="E11" s="12"/>
      <c r="F11" s="12"/>
      <c r="G11" s="36"/>
      <c r="H11" s="36"/>
      <c r="I11" s="13"/>
      <c r="J11" s="13"/>
      <c r="K11" s="13"/>
      <c r="L11" s="13"/>
      <c r="M11" s="13"/>
      <c r="N11" s="13"/>
      <c r="O11" s="19"/>
      <c r="P11" s="19"/>
      <c r="Q11" s="13"/>
      <c r="R11" s="13"/>
      <c r="S11" s="1"/>
      <c r="T11" s="1"/>
    </row>
    <row r="12" spans="1:20" s="15" customFormat="1" ht="46.5" customHeight="1" x14ac:dyDescent="0.25">
      <c r="C12" s="31"/>
      <c r="D12" s="31"/>
      <c r="E12" s="31"/>
      <c r="F12" s="31"/>
      <c r="G12" s="31"/>
      <c r="H12" s="31"/>
      <c r="I12" s="31"/>
      <c r="J12" s="31" t="s">
        <v>27</v>
      </c>
      <c r="K12" s="31"/>
      <c r="L12" s="31" t="s">
        <v>28</v>
      </c>
      <c r="M12" s="31"/>
      <c r="N12" s="33" t="s">
        <v>29</v>
      </c>
      <c r="O12" s="33"/>
      <c r="P12" s="33"/>
      <c r="Q12" s="33"/>
      <c r="R12" s="33"/>
    </row>
    <row r="13" spans="1:20" s="15" customFormat="1" ht="34.5" customHeight="1" x14ac:dyDescent="0.25">
      <c r="C13" s="31" t="s">
        <v>18</v>
      </c>
      <c r="D13" s="31"/>
      <c r="E13" s="31"/>
      <c r="F13" s="31"/>
      <c r="G13" s="31" t="s">
        <v>0</v>
      </c>
      <c r="H13" s="31"/>
      <c r="I13" s="31"/>
      <c r="J13" s="31">
        <v>142</v>
      </c>
      <c r="K13" s="31"/>
      <c r="L13" s="31">
        <v>20</v>
      </c>
      <c r="M13" s="31"/>
      <c r="N13" s="31">
        <f>J13+L13</f>
        <v>162</v>
      </c>
      <c r="O13" s="31"/>
      <c r="P13" s="31"/>
      <c r="Q13" s="31"/>
      <c r="R13" s="31"/>
    </row>
    <row r="14" spans="1:20" s="15" customFormat="1" ht="16.5" x14ac:dyDescent="0.25">
      <c r="C14" s="31"/>
      <c r="D14" s="31"/>
      <c r="E14" s="31"/>
      <c r="F14" s="31"/>
      <c r="G14" s="31" t="s">
        <v>1</v>
      </c>
      <c r="H14" s="31"/>
      <c r="I14" s="31"/>
      <c r="J14" s="31">
        <v>142</v>
      </c>
      <c r="K14" s="31"/>
      <c r="L14" s="31">
        <v>20</v>
      </c>
      <c r="M14" s="31"/>
      <c r="N14" s="31">
        <f t="shared" ref="N14:N19" si="1">J14+L14</f>
        <v>162</v>
      </c>
      <c r="O14" s="31"/>
      <c r="P14" s="31"/>
      <c r="Q14" s="31"/>
      <c r="R14" s="31"/>
    </row>
    <row r="15" spans="1:20" s="15" customFormat="1" ht="34.5" customHeight="1" x14ac:dyDescent="0.25">
      <c r="C15" s="31"/>
      <c r="D15" s="31"/>
      <c r="E15" s="31"/>
      <c r="F15" s="31"/>
      <c r="G15" s="31" t="s">
        <v>2</v>
      </c>
      <c r="H15" s="31"/>
      <c r="I15" s="31"/>
      <c r="J15" s="31">
        <v>142</v>
      </c>
      <c r="K15" s="31"/>
      <c r="L15" s="31">
        <v>20</v>
      </c>
      <c r="M15" s="31"/>
      <c r="N15" s="31">
        <f t="shared" si="1"/>
        <v>162</v>
      </c>
      <c r="O15" s="31"/>
      <c r="P15" s="31"/>
      <c r="Q15" s="31"/>
      <c r="R15" s="31"/>
    </row>
    <row r="16" spans="1:20" s="15" customFormat="1" ht="16.5" x14ac:dyDescent="0.25">
      <c r="C16" s="31"/>
      <c r="D16" s="31"/>
      <c r="E16" s="31"/>
      <c r="F16" s="31"/>
      <c r="G16" s="31" t="s">
        <v>3</v>
      </c>
      <c r="H16" s="31"/>
      <c r="I16" s="31"/>
      <c r="J16" s="31">
        <v>142</v>
      </c>
      <c r="K16" s="31"/>
      <c r="L16" s="31">
        <v>20</v>
      </c>
      <c r="M16" s="31"/>
      <c r="N16" s="31">
        <f t="shared" si="1"/>
        <v>162</v>
      </c>
      <c r="O16" s="31"/>
      <c r="P16" s="31"/>
      <c r="Q16" s="31"/>
      <c r="R16" s="31"/>
    </row>
    <row r="17" spans="3:18" s="15" customFormat="1" ht="16.5" x14ac:dyDescent="0.25">
      <c r="C17" s="31"/>
      <c r="D17" s="31"/>
      <c r="E17" s="31"/>
      <c r="F17" s="31"/>
      <c r="G17" s="31" t="s">
        <v>4</v>
      </c>
      <c r="H17" s="31"/>
      <c r="I17" s="31"/>
      <c r="J17" s="31"/>
      <c r="K17" s="31"/>
      <c r="L17" s="31">
        <v>7</v>
      </c>
      <c r="M17" s="31"/>
      <c r="N17" s="31">
        <f t="shared" si="1"/>
        <v>7</v>
      </c>
      <c r="O17" s="31"/>
      <c r="P17" s="31"/>
      <c r="Q17" s="31"/>
      <c r="R17" s="31"/>
    </row>
    <row r="18" spans="3:18" s="15" customFormat="1" ht="33.75" customHeight="1" x14ac:dyDescent="0.25">
      <c r="C18" s="31"/>
      <c r="D18" s="31"/>
      <c r="E18" s="31"/>
      <c r="F18" s="31"/>
      <c r="G18" s="31" t="s">
        <v>26</v>
      </c>
      <c r="H18" s="31"/>
      <c r="I18" s="31"/>
      <c r="J18" s="31"/>
      <c r="K18" s="31"/>
      <c r="L18" s="31">
        <v>9</v>
      </c>
      <c r="M18" s="31"/>
      <c r="N18" s="31">
        <f t="shared" si="1"/>
        <v>9</v>
      </c>
      <c r="O18" s="31"/>
      <c r="P18" s="31"/>
      <c r="Q18" s="31"/>
      <c r="R18" s="31"/>
    </row>
    <row r="19" spans="3:18" s="15" customFormat="1" ht="32.25" customHeight="1" x14ac:dyDescent="0.25">
      <c r="C19" s="31"/>
      <c r="D19" s="31"/>
      <c r="E19" s="31"/>
      <c r="F19" s="31"/>
      <c r="G19" s="31"/>
      <c r="H19" s="31"/>
      <c r="I19" s="31"/>
      <c r="J19" s="35">
        <f>SUM(J13:J18)</f>
        <v>568</v>
      </c>
      <c r="K19" s="35"/>
      <c r="L19" s="34">
        <f>SUM(L13:L18)</f>
        <v>96</v>
      </c>
      <c r="M19" s="34"/>
      <c r="N19" s="31">
        <f t="shared" si="1"/>
        <v>664</v>
      </c>
      <c r="O19" s="31"/>
      <c r="P19" s="31"/>
      <c r="Q19" s="31"/>
      <c r="R19" s="31"/>
    </row>
  </sheetData>
  <mergeCells count="45">
    <mergeCell ref="G18:I18"/>
    <mergeCell ref="J18:K18"/>
    <mergeCell ref="L18:M18"/>
    <mergeCell ref="N18:R18"/>
    <mergeCell ref="N12:R12"/>
    <mergeCell ref="J14:K14"/>
    <mergeCell ref="L14:M14"/>
    <mergeCell ref="N14:R14"/>
    <mergeCell ref="G15:I15"/>
    <mergeCell ref="J15:K15"/>
    <mergeCell ref="L15:M15"/>
    <mergeCell ref="N15:R15"/>
    <mergeCell ref="G16:I16"/>
    <mergeCell ref="J16:K16"/>
    <mergeCell ref="C12:I12"/>
    <mergeCell ref="J12:K12"/>
    <mergeCell ref="C19:I19"/>
    <mergeCell ref="J19:K19"/>
    <mergeCell ref="L19:M19"/>
    <mergeCell ref="N19:R19"/>
    <mergeCell ref="L16:M16"/>
    <mergeCell ref="N16:R16"/>
    <mergeCell ref="G17:I17"/>
    <mergeCell ref="J17:K17"/>
    <mergeCell ref="L17:M17"/>
    <mergeCell ref="N17:R17"/>
    <mergeCell ref="C13:F18"/>
    <mergeCell ref="G13:I13"/>
    <mergeCell ref="J13:K13"/>
    <mergeCell ref="L13:M13"/>
    <mergeCell ref="N13:R13"/>
    <mergeCell ref="G14:I14"/>
    <mergeCell ref="L12:M12"/>
    <mergeCell ref="Q2:R2"/>
    <mergeCell ref="S2:T2"/>
    <mergeCell ref="G11:H11"/>
    <mergeCell ref="A1:T1"/>
    <mergeCell ref="C2:D2"/>
    <mergeCell ref="E2:F2"/>
    <mergeCell ref="G2:H2"/>
    <mergeCell ref="I2:J2"/>
    <mergeCell ref="K2:L2"/>
    <mergeCell ref="M2:N2"/>
    <mergeCell ref="A2:A3"/>
    <mergeCell ref="O2:P2"/>
  </mergeCells>
  <pageMargins left="0.7" right="0.7" top="0.75" bottom="0.75" header="0.3" footer="0.3"/>
  <pageSetup paperSize="9" scale="59" fitToHeight="0" orientation="landscape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Ampop</vt:lpstr>
      <vt:lpstr>քրեական</vt:lpstr>
      <vt:lpstr>քաղաքացիական</vt:lpstr>
      <vt:lpstr>մասնագիտացման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2023-03-13T11:54:50Z</dcterms:modified>
</cp:coreProperties>
</file>